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MABY\Bakertilly\STAKE\CNV\2023\FONDOS\03 FONDOS FII\"/>
    </mc:Choice>
  </mc:AlternateContent>
  <bookViews>
    <workbookView xWindow="3120" yWindow="3120" windowWidth="38700" windowHeight="15345" tabRatio="861"/>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1" i="7" l="1"/>
  <c r="D164" i="7"/>
  <c r="D157" i="7"/>
  <c r="D150" i="7"/>
  <c r="D115" i="7" l="1"/>
  <c r="D122" i="7" s="1"/>
  <c r="D129" i="7" s="1"/>
  <c r="D136" i="7" s="1"/>
  <c r="B4" i="11" l="1"/>
  <c r="B4" i="9"/>
  <c r="B4" i="8"/>
  <c r="D82" i="7"/>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E14" i="6" s="1"/>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<sst xmlns="http://schemas.openxmlformats.org/spreadsheetml/2006/main" count="449" uniqueCount="297">
  <si>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</si>
  <si>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</si>
  <si>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</si>
  <si>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</si>
  <si>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</si>
  <si>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</si>
  <si>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</si>
  <si>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</si>
  <si>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</si>
  <si>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</si>
  <si>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</si>
  <si>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</si>
  <si>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</si>
  <si>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</si>
  <si>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</si>
  <si>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</si>
  <si>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</si>
  <si>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</si>
  <si>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</si>
  <si>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</si>
  <si>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</si>
  <si>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</si>
  <si>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</si>
  <si>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</si>
  <si>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</si>
  <si>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</si>
  <si>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</si>
  <si>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</si>
  <si>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</si>
  <si>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</si>
  <si>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</si>
  <si>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</si>
  <si>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</si>
  <si>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</si>
  <si>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</si>
  <si>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</si>
  <si>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</si>
  <si>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</si>
  <si>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</si>
  <si>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</si>
  <si>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</si>
  <si>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</si>
  <si>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</si>
  <si>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</si>
  <si>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</si>
  <si>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</si>
  <si>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</si>
  <si>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</si>
  <si>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</si>
  <si>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</si>
  <si>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</si>
  <si>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</si>
  <si>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</si>
  <si>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</si>
  <si>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</si>
  <si>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</si>
  <si>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</si>
  <si>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</si>
  <si>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</si>
  <si>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</si>
  <si>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</si>
  <si>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</si>
  <si>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</si>
  <si>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</si>
  <si>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</si>
  <si>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</si>
  <si>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</si>
  <si>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</si>
  <si>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</si>
  <si>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</si>
  <si>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</si>
  <si>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</si>
  <si>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</si>
  <si>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</si>
  <si>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</si>
  <si>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</si>
  <si>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</si>
  <si>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</si>
  <si>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</si>
  <si>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</si>
  <si>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</si>
  <si>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</si>
  <si>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</si>
  <si>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</si>
  <si>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</si>
  <si>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</si>
  <si>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</si>
  <si>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</si>
  <si>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</si>
  <si>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</si>
  <si>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</si>
  <si>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</si>
  <si>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</si>
  <si>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</si>
  <si>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</si>
  <si>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</si>
  <si>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</si>
  <si>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</si>
  <si>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</si>
  <si>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</si>
  <si>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</si>
  <si>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</si>
  <si>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</si>
  <si>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</si>
  <si>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</si>
  <si>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</si>
  <si>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</si>
  <si>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</si>
  <si>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</si>
  <si>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</si>
  <si>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</si>
  <si>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</si>
  <si>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</si>
  <si>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</si>
  <si>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</si>
  <si>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</si>
  <si>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</si>
  <si>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</si>
  <si>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</si>
  <si>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</si>
  <si>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</si>
  <si>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</si>
  <si>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</si>
  <si>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</si>
  <si>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</si>
  <si>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</si>
  <si>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</si>
  <si>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</si>
  <si>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</si>
  <si>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</si>
  <si>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</si>
  <si>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</si>
  <si>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</si>
  <si>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</si>
  <si>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</si>
  <si>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</si>
  <si>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</si>
  <si>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</si>
  <si>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</si>
  <si>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</si>
  <si>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</si>
  <si>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</si>
  <si>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</si>
  <si>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</si>
  <si>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</si>
  <si>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</si>
  <si>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</si>
  <si>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</si>
  <si>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</si>
  <si>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</si>
  <si>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</si>
  <si>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</si>
  <si>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</si>
  <si>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</si>
  <si>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</si>
  <si>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</si>
  <si>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</si>
  <si>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</si>
  <si>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</si>
  <si>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</si>
  <si>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</si>
  <si>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</si>
  <si>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</si>
  <si>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</si>
  <si>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</si>
  <si>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</si>
  <si>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</si>
  <si>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</si>
  <si>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</si>
  <si>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</si>
  <si>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</si>
  <si>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</si>
  <si>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</si>
  <si>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</si>
  <si>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</si>
  <si>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</si>
  <si>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</si>
  <si>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</si>
  <si>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</si>
  <si>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</si>
  <si>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</si>
  <si>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</si>
  <si>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</si>
  <si>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</si>
  <si>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</si>
  <si>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</si>
  <si>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</si>
  <si>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</si>
  <si>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</si>
  <si>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</si>
  <si>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</si>
  <si>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</si>
  <si>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</si>
  <si>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</si>
  <si>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</si>
  <si>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</si>
  <si>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</si>
  <si>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</si>
  <si>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</si>
  <si>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</si>
  <si>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</si>
  <si>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</si>
  <si>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</si>
  <si>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</si>
  <si>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</si>
  <si>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</si>
  <si>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</si>
  <si>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</si>
  <si>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</si>
  <si>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</si>
  <si>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</si>
  <si>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</si>
  <si>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</si>
  <si>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</si>
  <si>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</si>
  <si>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</si>
  <si>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</si>
  <si>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</si>
  <si>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</si>
  <si>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</si>
  <si>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</si>
  <si>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</si>
  <si>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</si>
  <si>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</si>
  <si>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</si>
  <si>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</si>
  <si>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</si>
  <si>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</si>
  <si>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</si>
  <si>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</si>
  <si>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</si>
  <si>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</si>
  <si>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</si>
  <si>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</si>
  <si>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</si>
  <si>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</si>
  <si>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</si>
  <si>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</si>
  <si>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</si>
  <si>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</si>
  <si>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</si>
  <si>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</si>
  <si>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</si>
  <si>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</si>
  <si>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</si>
  <si>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</si>
  <si>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</si>
  <si>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</si>
  <si>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</si>
  <si>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</si>
  <si>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</si>
  <si>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</si>
  <si>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</si>
  <si>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</si>
  <si>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</si>
  <si>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FONDO DE INVERSIÓN INMOBILIARIO</t>
  </si>
  <si>
    <t>ANEXO C - DETALLE SOBRE LA COMPENSACIÓN DE LA SOCIEDAD ADMINISTRADORA</t>
  </si>
  <si>
    <t>INMOBILIARIO</t>
  </si>
  <si>
    <t>ANEXO B - COMPOSICIÓN DE LAS INVERSIONES</t>
  </si>
  <si>
    <t>RUC: 80121953-1.</t>
  </si>
  <si>
    <t xml:space="preserve"> registro N° 100_21102021 del 21 de octubre de 2021 por la Comisión Nacional de Valores (CNV).</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</si>
  <si>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</si>
  <si>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</si>
  <si>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</si>
  <si>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Nombre del Fondo: Fondo de Inversión Inmobiliario ("el Fondo").</t>
  </si>
  <si>
    <t>Moneda de Cuenta:  Dólares Americanos.</t>
  </si>
  <si>
    <t>ANEXO A - INFORMACIÓN SOBRE LA SOCIEDAD ADMINISTRADORA</t>
  </si>
  <si>
    <t>Objetivo de inversión: valorización del capital mediante la adquisición de terrenos y/o derechos en desarrollos inmobiliarios.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</si>
  <si>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</si>
  <si>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</si>
  <si>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</si>
  <si>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</si>
  <si>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</si>
  <si>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</si>
  <si>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</si>
  <si>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</si>
  <si>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</si>
  <si>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</si>
  <si>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</si>
  <si>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</si>
  <si>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</si>
  <si>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</si>
  <si>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</si>
  <si>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</si>
  <si>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</si>
  <si>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14,00</t>
  </si>
  <si>
    <t>29,00</t>
  </si>
  <si>
    <t>7,00</t>
  </si>
  <si>
    <t>36,00</t>
  </si>
  <si>
    <t>La CNV aprobó la extensión del periodo de colocación de cuotas hasta el 21 de octubre de 2023.</t>
  </si>
  <si>
    <t xml:space="preserve"> </t>
  </si>
  <si>
    <t>Correspondiente al periodo entre el 2023-01-01 y el 2023-03-31, presentado en forma comparativa con el ejercicio cerrado el 2022-12-31</t>
  </si>
  <si>
    <t>Correspondiente al periodo entre el 2023-01-01 y el 2023-03-31, presentado en forma comparativa con el mismo periodo anterior finalizado el 2022-03-31</t>
  </si>
  <si>
    <t>TOTAL 2023-03-31</t>
  </si>
  <si>
    <t>Periodo: 2023-01-01 al 2023-03-31 presentado comparativamente con el mismo periodo del año anterior.</t>
  </si>
  <si>
    <t xml:space="preserve">Tipo de cambio   </t>
  </si>
  <si>
    <t>El Tipo de Cambio utilizado y optado para desde el cierre de 2022  para monedas extranjeras es la predominada por el Banco Central del Paraguay (BCP)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</si>
</sst>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_(* \(#,##0\);_(* &quot;-&quot;_);_(@_)"/>
    <numFmt numFmtId="43" formatCode="_(* #,##0.00_);_(* \(#,##0.00\);_(* &quot;-&quot;??_);_(@_)"/>
    <numFmt numFmtId="164" formatCode="_-* #,##0_-;\-* #,##0_-;_-* &quot;-&quot;_-;_-@_-"/>
    <numFmt numFmtId="165" formatCode="_-* #,##0.00_-;\-* #,##0.00_-;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166" fontId="2" fillId="0" borderId="0" applyFont="0" applyFill="0" applyBorder="0" applyAlignment="0" applyProtection="0"/>
  </cellStyleXfs>
  <cellXfs count="230">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164" fontId="7" fillId="0" borderId="3" xfId="11" applyFont="1" applyBorder="1"/>
    <xf numFmtId="0" fontId="7" fillId="0" borderId="8" xfId="0" applyFont="1" applyBorder="1" applyAlignment="1">
      <alignment vertical="center"/>
    </xf>
    <xf numFmtId="164"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164" fontId="14" fillId="0" borderId="14" xfId="11" applyFont="1" applyBorder="1" applyAlignment="1">
      <alignment vertical="center"/>
    </xf>
    <xf numFmtId="164" fontId="14" fillId="0" borderId="6" xfId="11" applyFont="1" applyBorder="1" applyAlignment="1">
      <alignment vertical="center"/>
    </xf>
    <xf numFmtId="165" fontId="7" fillId="0" borderId="0" xfId="13" applyFont="1"/>
    <xf numFmtId="10" fontId="7" fillId="0" borderId="0" xfId="0" applyNumberFormat="1" applyFont="1"/>
    <xf numFmtId="165"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6" fontId="7" fillId="0" borderId="3" xfId="0" applyNumberFormat="1" applyFont="1" applyBorder="1"/>
    <xf numFmtId="0" fontId="7" fillId="0" borderId="0" xfId="0" applyFont="1" applyAlignment="1">
      <alignment vertical="center"/>
    </xf>
    <xf numFmtId="164"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164" fontId="16" fillId="0" borderId="1" xfId="11" applyFont="1" applyBorder="1"/>
    <xf numFmtId="164" fontId="16" fillId="0" borderId="1" xfId="11" applyFont="1" applyBorder="1" applyAlignment="1">
      <alignment horizontal="left" vertical="center"/>
    </xf>
    <xf numFmtId="164"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41"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41" fontId="25" fillId="0" borderId="3" xfId="2" applyNumberFormat="1" applyFont="1" applyBorder="1" applyAlignment="1">
      <alignment horizontal="center"/>
    </xf>
    <xf numFmtId="168" fontId="25" fillId="0" borderId="2" xfId="3" applyNumberFormat="1" applyFont="1" applyBorder="1" applyAlignment="1">
      <alignment vertical="center"/>
    </xf>
    <xf numFmtId="41" fontId="25" fillId="0" borderId="4" xfId="2" applyNumberFormat="1" applyFont="1" applyBorder="1" applyAlignment="1">
      <alignment horizontal="center"/>
    </xf>
    <xf numFmtId="41" fontId="25" fillId="0" borderId="2" xfId="2" applyNumberFormat="1" applyFont="1" applyBorder="1" applyAlignment="1">
      <alignment horizontal="center"/>
    </xf>
    <xf numFmtId="41" fontId="25" fillId="0" borderId="5" xfId="2" applyNumberFormat="1" applyFont="1" applyBorder="1" applyAlignment="1">
      <alignment horizontal="center"/>
    </xf>
    <xf numFmtId="41" fontId="25" fillId="0" borderId="3" xfId="2" applyNumberFormat="1" applyFont="1" applyFill="1" applyBorder="1" applyAlignment="1">
      <alignment horizontal="center"/>
    </xf>
    <xf numFmtId="41" fontId="24" fillId="0" borderId="1" xfId="2" applyNumberFormat="1" applyFont="1" applyBorder="1" applyAlignment="1">
      <alignment horizontal="right" vertical="center"/>
    </xf>
    <xf numFmtId="0" fontId="23" fillId="0" borderId="0" xfId="4" applyFont="1"/>
    <xf numFmtId="41" fontId="24" fillId="0" borderId="6" xfId="2" applyNumberFormat="1" applyFont="1" applyBorder="1" applyAlignment="1">
      <alignment horizontal="right" vertical="center"/>
    </xf>
    <xf numFmtId="0" fontId="26" fillId="0" borderId="0" xfId="3" applyFont="1" applyAlignment="1">
      <alignment horizontal="left" vertical="center"/>
    </xf>
    <xf numFmtId="41"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41"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41"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41"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41"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41" fontId="21" fillId="2" borderId="0" xfId="2" applyNumberFormat="1" applyFont="1" applyFill="1" applyAlignment="1">
      <alignment horizontal="right" vertical="center"/>
    </xf>
    <xf numFmtId="41"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41"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41"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41"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41"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2" xfId="2"/>
    <cellStyle name="Millares [0]" xfId="14" builtinId="6"/>
    <cellStyle name="Millares [0] 2" xfId="11"/>
    <cellStyle name="Millares 2" xfId="8"/>
    <cellStyle name="Millares 3" xfId="13"/>
    <cellStyle name="Normal" xfId="0" builtinId="0"/>
    <cellStyle name="Normal 10" xfId="12"/>
    <cellStyle name="Normal 11" xfId="4"/>
    <cellStyle name="Normal 2" xfId="1"/>
    <cellStyle name="Normal 3" xfId="5"/>
    <cellStyle name="Normal_FANAPEL INDIVIDUAL" xfId="10"/>
    <cellStyle name="Normal_informe1" xfId="3"/>
    <cellStyle name="Normal_informe1_Armado Informe Bayer SA" xfId="9"/>
    <cellStyle name="Per cent 2" xfId="7"/>
    <cellStyle name="Porcentaj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7:L32"/>
  <sheetViews>
    <sheetView showGridLines="0" tabSelected="1" topLeftCell="A10" zoomScaleNormal="100" zoomScaleSheetLayoutView="100" workbookViewId="0">
      <selection activeCell="L18" sqref="L18"/>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252</v>
      </c>
      <c r="C17" s="5"/>
      <c r="D17" s="5"/>
      <c r="E17" s="5"/>
      <c r="F17" s="5"/>
      <c r="G17" s="5"/>
      <c r="H17" s="5"/>
      <c r="I17" s="5"/>
      <c r="J17" s="5"/>
      <c r="K17" s="5"/>
      <c r="L17" s="5"/>
    </row>
    <row r="18" spans="2:12" ht="33">
      <c r="B18" s="212" t="s">
        <v>257</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45016</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XDF32"/>
  <sheetViews>
    <sheetView showGridLines="0" topLeftCell="A7" zoomScale="90" workbookViewId="0">
      <selection activeCell="E8" sqref="E8"/>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255</v>
      </c>
      <c r="C2" s="89"/>
      <c r="D2" s="89"/>
      <c r="E2" s="89"/>
      <c r="F2" s="89"/>
      <c r="G2" s="89"/>
      <c r="H2" s="89"/>
      <c r="I2" s="89"/>
    </row>
    <row r="3" spans="2:16334">
      <c r="B3" s="91" t="s">
        <v>175</v>
      </c>
      <c r="C3" s="91"/>
      <c r="D3" s="91"/>
      <c r="E3" s="91"/>
      <c r="F3" s="91"/>
      <c r="G3" s="91"/>
      <c r="H3" s="91"/>
      <c r="I3" s="91"/>
    </row>
    <row r="4" spans="2:16334">
      <c r="B4" s="109" t="s">
        <v>291</v>
      </c>
      <c r="C4" s="91"/>
      <c r="D4" s="91"/>
      <c r="E4" s="91"/>
      <c r="F4" s="91"/>
      <c r="G4" s="91"/>
      <c r="H4" s="91"/>
      <c r="I4" s="91"/>
    </row>
    <row r="5" spans="2:16334">
      <c r="B5" s="109" t="s">
        <v>253</v>
      </c>
      <c r="C5" s="91"/>
      <c r="D5" s="91"/>
      <c r="E5" s="91"/>
      <c r="F5" s="91"/>
      <c r="G5" s="91"/>
      <c r="H5" s="91"/>
      <c r="I5" s="91"/>
    </row>
    <row r="6" spans="2:16334">
      <c r="B6" s="109"/>
      <c r="C6" s="91"/>
      <c r="D6" s="91"/>
      <c r="E6" s="91"/>
      <c r="F6" s="91"/>
      <c r="G6" s="91"/>
      <c r="H6" s="91"/>
      <c r="I6" s="91"/>
    </row>
    <row r="7" spans="2:16334">
      <c r="B7" s="109"/>
      <c r="C7" s="114" t="s">
        <v>48</v>
      </c>
      <c r="D7" s="115">
        <f>+PORTADA!B21</f>
        <v>45016</v>
      </c>
      <c r="E7" s="116">
        <v>44926</v>
      </c>
      <c r="F7" s="91"/>
      <c r="G7" s="91"/>
      <c r="H7" s="91"/>
      <c r="I7" s="91"/>
    </row>
    <row r="8" spans="2:16334" s="92" customFormat="1">
      <c r="E8" s="93"/>
    </row>
    <row r="9" spans="2:16334" s="94" customFormat="1" ht="15" customHeight="1">
      <c r="B9" s="110" t="s">
        <v>47</v>
      </c>
      <c r="C9" s="111"/>
      <c r="D9" s="112"/>
      <c r="E9" s="113"/>
    </row>
    <row r="10" spans="2:16334" s="92" customFormat="1" ht="15" customHeight="1">
      <c r="B10" s="96" t="s">
        <v>50</v>
      </c>
      <c r="C10" s="97" t="s">
        <v>51</v>
      </c>
      <c r="D10" s="98">
        <f>NOTAS!C111</f>
        <v>0</v>
      </c>
      <c r="E10" s="98">
        <f>NOTAS!D111</f>
        <v>0</v>
      </c>
    </row>
    <row r="11" spans="2:16334" s="92" customFormat="1" ht="15" customHeight="1">
      <c r="B11" s="96" t="s">
        <v>174</v>
      </c>
      <c r="C11" s="97" t="s">
        <v>53</v>
      </c>
      <c r="D11" s="98">
        <v>0</v>
      </c>
      <c r="E11" s="98">
        <v>0</v>
      </c>
    </row>
    <row r="12" spans="2:16334" s="92" customFormat="1" ht="15" customHeight="1">
      <c r="B12" s="96" t="s">
        <v>183</v>
      </c>
      <c r="C12" s="97" t="s">
        <v>55</v>
      </c>
      <c r="D12" s="103">
        <v>0</v>
      </c>
      <c r="E12" s="98">
        <v>0</v>
      </c>
    </row>
    <row r="13" spans="2:16334" s="92" customFormat="1" ht="15" customHeight="1" thickBot="1">
      <c r="B13" s="204" t="s">
        <v>176</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49</v>
      </c>
      <c r="C14" s="118"/>
      <c r="D14" s="119"/>
      <c r="E14" s="120"/>
    </row>
    <row r="15" spans="2:16334" s="92" customFormat="1">
      <c r="B15" s="99" t="s">
        <v>180</v>
      </c>
      <c r="C15" s="95" t="s">
        <v>52</v>
      </c>
      <c r="D15" s="100">
        <v>0</v>
      </c>
      <c r="E15" s="101">
        <v>0</v>
      </c>
      <c r="F15" s="107"/>
      <c r="G15" s="107"/>
      <c r="H15" s="107"/>
      <c r="I15" s="107"/>
    </row>
    <row r="16" spans="2:16334" s="92" customFormat="1">
      <c r="B16" s="96" t="s">
        <v>181</v>
      </c>
      <c r="C16" s="97" t="s">
        <v>54</v>
      </c>
      <c r="D16" s="102">
        <v>0</v>
      </c>
      <c r="E16" s="98">
        <v>0</v>
      </c>
    </row>
    <row r="17" spans="1:10" s="92" customFormat="1">
      <c r="B17" s="96" t="s">
        <v>182</v>
      </c>
      <c r="C17" s="122">
        <v>5.5</v>
      </c>
      <c r="D17" s="102"/>
      <c r="E17" s="98"/>
    </row>
    <row r="18" spans="1:10" s="92" customFormat="1" ht="15.75" thickBot="1">
      <c r="B18" s="204" t="s">
        <v>177</v>
      </c>
      <c r="C18" s="205"/>
      <c r="D18" s="106">
        <f>+D16+D15</f>
        <v>0</v>
      </c>
      <c r="E18" s="106">
        <f>+E16+E15</f>
        <v>0</v>
      </c>
    </row>
    <row r="19" spans="1:10" s="92" customFormat="1" ht="15.75" thickTop="1">
      <c r="B19" s="200" t="s">
        <v>56</v>
      </c>
      <c r="C19" s="202"/>
      <c r="D19" s="121">
        <f>+D13-D18</f>
        <v>0</v>
      </c>
      <c r="E19" s="121">
        <f>+E13-E18</f>
        <v>0</v>
      </c>
    </row>
    <row r="20" spans="1:10" s="92" customFormat="1">
      <c r="B20" s="201" t="s">
        <v>178</v>
      </c>
      <c r="C20" s="203"/>
      <c r="D20" s="104">
        <v>0</v>
      </c>
      <c r="E20" s="104">
        <v>0</v>
      </c>
      <c r="F20" s="90"/>
      <c r="G20" s="90"/>
      <c r="H20" s="90"/>
    </row>
    <row r="21" spans="1:10" s="92" customFormat="1">
      <c r="B21" s="201" t="s">
        <v>179</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254</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2:H35"/>
  <sheetViews>
    <sheetView showGridLines="0" topLeftCell="A4" zoomScale="93" workbookViewId="0">
      <selection activeCell="E8" sqref="E8"/>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
        <v>255</v>
      </c>
      <c r="C2" s="123"/>
      <c r="D2" s="124"/>
      <c r="E2" s="124"/>
      <c r="F2" s="125"/>
      <c r="G2" s="126"/>
      <c r="H2" s="126"/>
    </row>
    <row r="3" spans="2:8">
      <c r="B3" s="127" t="s">
        <v>187</v>
      </c>
      <c r="C3" s="127"/>
      <c r="D3" s="127"/>
      <c r="E3" s="127"/>
      <c r="F3" s="128"/>
      <c r="G3" s="126"/>
      <c r="H3" s="126"/>
    </row>
    <row r="4" spans="2:8">
      <c r="B4" s="158" t="s">
        <v>292</v>
      </c>
      <c r="C4" s="91"/>
      <c r="D4" s="91"/>
      <c r="E4" s="91"/>
      <c r="F4" s="128"/>
      <c r="G4" s="126"/>
      <c r="H4" s="126"/>
    </row>
    <row r="5" spans="2:8">
      <c r="B5" s="158" t="s">
        <v>253</v>
      </c>
      <c r="C5" s="91"/>
      <c r="D5" s="91"/>
      <c r="E5" s="91"/>
      <c r="F5" s="128"/>
      <c r="G5" s="126"/>
      <c r="H5" s="126"/>
    </row>
    <row r="6" spans="2:8">
      <c r="B6" s="158"/>
      <c r="C6" s="114"/>
      <c r="D6" s="115"/>
      <c r="E6" s="116"/>
      <c r="F6" s="128"/>
      <c r="G6" s="126"/>
      <c r="H6" s="126"/>
    </row>
    <row r="7" spans="2:8" s="94" customFormat="1" ht="14.25">
      <c r="B7" s="129"/>
      <c r="C7" s="114" t="s">
        <v>48</v>
      </c>
      <c r="D7" s="115">
        <f>+PORTADA!B21</f>
        <v>45016</v>
      </c>
      <c r="E7" s="115">
        <v>44651</v>
      </c>
      <c r="F7" s="130"/>
    </row>
    <row r="8" spans="2:8" s="94" customFormat="1" ht="14.25">
      <c r="B8" s="129"/>
      <c r="C8" s="114"/>
      <c r="D8" s="115"/>
      <c r="E8" s="116"/>
      <c r="F8" s="130"/>
    </row>
    <row r="9" spans="2:8" s="94" customFormat="1" ht="15" customHeight="1">
      <c r="B9" s="110" t="s">
        <v>184</v>
      </c>
      <c r="C9" s="111"/>
      <c r="D9" s="112"/>
      <c r="E9" s="113"/>
      <c r="F9" s="131"/>
    </row>
    <row r="10" spans="2:8" ht="15" customHeight="1">
      <c r="B10" s="132" t="s">
        <v>185</v>
      </c>
      <c r="C10" s="206">
        <v>5.6</v>
      </c>
      <c r="D10" s="133">
        <v>0</v>
      </c>
      <c r="E10" s="133">
        <v>0</v>
      </c>
      <c r="F10" s="134"/>
    </row>
    <row r="11" spans="2:8" ht="15" customHeight="1">
      <c r="B11" s="135" t="s">
        <v>186</v>
      </c>
      <c r="C11" s="206">
        <v>5.7</v>
      </c>
      <c r="D11" s="133">
        <v>0</v>
      </c>
      <c r="E11" s="133">
        <v>0</v>
      </c>
      <c r="F11" s="134"/>
    </row>
    <row r="12" spans="2:8" ht="15" customHeight="1">
      <c r="B12" s="132" t="s">
        <v>188</v>
      </c>
      <c r="C12" s="206">
        <v>5.8</v>
      </c>
      <c r="D12" s="133">
        <v>0</v>
      </c>
      <c r="E12" s="133">
        <v>0</v>
      </c>
      <c r="F12" s="136"/>
    </row>
    <row r="13" spans="2:8" ht="15" customHeight="1" thickBot="1">
      <c r="B13" s="137" t="s">
        <v>59</v>
      </c>
      <c r="C13" s="138"/>
      <c r="D13" s="139">
        <f>+SUM(D10:D12)</f>
        <v>0</v>
      </c>
      <c r="E13" s="139">
        <f>+SUM(E10:E12)</f>
        <v>0</v>
      </c>
      <c r="F13" s="136"/>
    </row>
    <row r="14" spans="2:8" ht="15" customHeight="1" thickTop="1">
      <c r="B14" s="110" t="s">
        <v>60</v>
      </c>
      <c r="C14" s="111"/>
      <c r="D14" s="112"/>
      <c r="E14" s="113"/>
      <c r="F14" s="140"/>
    </row>
    <row r="15" spans="2:8" ht="15" customHeight="1">
      <c r="B15" s="141" t="s">
        <v>190</v>
      </c>
      <c r="C15" s="97" t="s">
        <v>57</v>
      </c>
      <c r="D15" s="133">
        <v>0</v>
      </c>
      <c r="E15" s="133">
        <v>0</v>
      </c>
      <c r="F15" s="140"/>
    </row>
    <row r="16" spans="2:8" ht="15" customHeight="1">
      <c r="B16" s="141" t="s">
        <v>189</v>
      </c>
      <c r="C16" s="97" t="s">
        <v>57</v>
      </c>
      <c r="D16" s="133">
        <v>0</v>
      </c>
      <c r="E16" s="133">
        <v>0</v>
      </c>
      <c r="F16" s="142"/>
      <c r="G16" s="143"/>
      <c r="H16" s="144"/>
    </row>
    <row r="17" spans="2:6" ht="15" customHeight="1">
      <c r="B17" s="145" t="s">
        <v>191</v>
      </c>
      <c r="C17" s="206">
        <v>5.9</v>
      </c>
      <c r="D17" s="133">
        <v>0</v>
      </c>
      <c r="E17" s="133">
        <v>0</v>
      </c>
      <c r="F17" s="146"/>
    </row>
    <row r="18" spans="2:6" ht="15" customHeight="1">
      <c r="B18" s="145" t="s">
        <v>192</v>
      </c>
      <c r="C18" s="207">
        <v>5.0999999999999996</v>
      </c>
      <c r="D18" s="133">
        <v>0</v>
      </c>
      <c r="E18" s="133">
        <v>0</v>
      </c>
      <c r="F18" s="146"/>
    </row>
    <row r="19" spans="2:6" ht="15" customHeight="1" thickBot="1">
      <c r="B19" s="147" t="s">
        <v>61</v>
      </c>
      <c r="C19" s="138"/>
      <c r="D19" s="139">
        <f>+SUM(D15:D18)</f>
        <v>0</v>
      </c>
      <c r="E19" s="139">
        <f>+SUM(E15:E18)</f>
        <v>0</v>
      </c>
      <c r="F19" s="140"/>
    </row>
    <row r="20" spans="2:6" ht="13.5" customHeight="1" thickTop="1">
      <c r="B20" s="159" t="s">
        <v>62</v>
      </c>
      <c r="C20" s="160"/>
      <c r="D20" s="161">
        <f>+D13-D19</f>
        <v>0</v>
      </c>
      <c r="E20" s="161">
        <f>+E13-E19</f>
        <v>0</v>
      </c>
      <c r="F20" s="146"/>
    </row>
    <row r="21" spans="2:6" ht="13.5" customHeight="1">
      <c r="B21" s="148"/>
      <c r="C21" s="149"/>
      <c r="F21" s="140"/>
    </row>
    <row r="22" spans="2:6" ht="13.5" customHeight="1">
      <c r="B22" s="107" t="s">
        <v>254</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E34"/>
  <sheetViews>
    <sheetView showGridLines="0" topLeftCell="A22" workbookViewId="0">
      <selection activeCell="D8" sqref="D8"/>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
        <v>255</v>
      </c>
      <c r="C2" s="162"/>
      <c r="D2" s="162"/>
    </row>
    <row r="3" spans="1:5">
      <c r="A3" s="216" t="s">
        <v>193</v>
      </c>
      <c r="B3" s="216"/>
      <c r="C3" s="216"/>
      <c r="D3" s="216"/>
    </row>
    <row r="4" spans="1:5">
      <c r="B4" s="109" t="str">
        <f>+'ESTADO DE INGRESOS Y EGRESOS'!B4</f>
        <v>Correspondiente al periodo entre el 2023-01-01 y el 2023-03-31, presentado en forma comparativa con el mismo periodo anterior finalizado el 2022-03-31</v>
      </c>
      <c r="C4" s="109"/>
      <c r="D4" s="109"/>
    </row>
    <row r="5" spans="1:5">
      <c r="B5" s="180" t="s">
        <v>253</v>
      </c>
      <c r="C5" s="180"/>
      <c r="D5" s="180"/>
    </row>
    <row r="6" spans="1:5">
      <c r="B6" s="180"/>
      <c r="C6" s="180"/>
      <c r="D6" s="180"/>
    </row>
    <row r="7" spans="1:5">
      <c r="B7" s="180"/>
      <c r="C7" s="115">
        <f>+PORTADA!B21</f>
        <v>45016</v>
      </c>
      <c r="D7" s="115">
        <v>44651</v>
      </c>
    </row>
    <row r="8" spans="1:5">
      <c r="A8" s="179"/>
      <c r="B8" s="179"/>
      <c r="C8" s="179"/>
      <c r="D8" s="179"/>
    </row>
    <row r="9" spans="1:5">
      <c r="B9" s="164" t="s">
        <v>194</v>
      </c>
      <c r="C9" s="165">
        <v>0</v>
      </c>
      <c r="D9" s="165">
        <v>0</v>
      </c>
    </row>
    <row r="10" spans="1:5">
      <c r="B10" s="172" t="s">
        <v>195</v>
      </c>
      <c r="C10" s="167"/>
      <c r="D10" s="167"/>
    </row>
    <row r="11" spans="1:5">
      <c r="B11" s="166" t="s">
        <v>196</v>
      </c>
      <c r="C11" s="168"/>
      <c r="D11" s="168"/>
    </row>
    <row r="12" spans="1:5">
      <c r="B12" s="169" t="s">
        <v>197</v>
      </c>
      <c r="C12" s="170">
        <v>0</v>
      </c>
      <c r="D12" s="170">
        <v>0</v>
      </c>
    </row>
    <row r="13" spans="1:5">
      <c r="B13" s="169" t="s">
        <v>198</v>
      </c>
      <c r="C13" s="170">
        <v>0</v>
      </c>
      <c r="D13" s="170">
        <v>0</v>
      </c>
    </row>
    <row r="14" spans="1:5">
      <c r="B14" s="169" t="s">
        <v>199</v>
      </c>
      <c r="C14" s="171">
        <v>0</v>
      </c>
      <c r="D14" s="171">
        <v>0</v>
      </c>
    </row>
    <row r="15" spans="1:5">
      <c r="B15" s="169" t="s">
        <v>200</v>
      </c>
      <c r="C15" s="170">
        <v>0</v>
      </c>
      <c r="D15" s="170">
        <v>0</v>
      </c>
      <c r="E15" s="163"/>
    </row>
    <row r="16" spans="1:5">
      <c r="B16" s="166" t="s">
        <v>201</v>
      </c>
      <c r="C16" s="168"/>
      <c r="D16" s="168"/>
    </row>
    <row r="17" spans="2:5">
      <c r="B17" s="169" t="s">
        <v>202</v>
      </c>
      <c r="C17" s="170">
        <v>0</v>
      </c>
      <c r="D17" s="170">
        <v>0</v>
      </c>
    </row>
    <row r="18" spans="2:5">
      <c r="B18" s="169" t="s">
        <v>203</v>
      </c>
      <c r="C18" s="170">
        <v>0</v>
      </c>
      <c r="D18" s="170">
        <v>0</v>
      </c>
    </row>
    <row r="19" spans="2:5">
      <c r="B19" s="169" t="s">
        <v>204</v>
      </c>
      <c r="C19" s="170">
        <v>0</v>
      </c>
      <c r="D19" s="170">
        <v>0</v>
      </c>
      <c r="E19" s="163"/>
    </row>
    <row r="20" spans="2:5">
      <c r="B20" s="169" t="s">
        <v>205</v>
      </c>
      <c r="C20" s="170">
        <v>0</v>
      </c>
      <c r="D20" s="170">
        <v>0</v>
      </c>
      <c r="E20" s="163"/>
    </row>
    <row r="21" spans="2:5">
      <c r="B21" s="169" t="s">
        <v>206</v>
      </c>
      <c r="C21" s="170">
        <v>0</v>
      </c>
      <c r="D21" s="170">
        <v>0</v>
      </c>
    </row>
    <row r="22" spans="2:5">
      <c r="B22" s="169" t="s">
        <v>207</v>
      </c>
      <c r="C22" s="170">
        <v>0</v>
      </c>
      <c r="D22" s="170">
        <v>0</v>
      </c>
    </row>
    <row r="23" spans="2:5">
      <c r="B23" s="169" t="s">
        <v>208</v>
      </c>
      <c r="C23" s="170">
        <v>0</v>
      </c>
      <c r="D23" s="170">
        <v>0</v>
      </c>
    </row>
    <row r="24" spans="2:5">
      <c r="B24" s="169" t="s">
        <v>209</v>
      </c>
      <c r="C24" s="173">
        <v>0</v>
      </c>
      <c r="D24" s="173">
        <v>0</v>
      </c>
    </row>
    <row r="25" spans="2:5">
      <c r="B25" s="174" t="s">
        <v>210</v>
      </c>
      <c r="C25" s="175">
        <f>SUM(C10:C24)</f>
        <v>0</v>
      </c>
      <c r="D25" s="175">
        <v>0</v>
      </c>
    </row>
    <row r="26" spans="2:5">
      <c r="B26" s="169"/>
      <c r="C26" s="176"/>
      <c r="D26" s="176"/>
    </row>
    <row r="27" spans="2:5">
      <c r="B27" s="166" t="s">
        <v>211</v>
      </c>
      <c r="C27" s="168"/>
      <c r="D27" s="168"/>
    </row>
    <row r="28" spans="2:5">
      <c r="B28" s="169" t="s">
        <v>212</v>
      </c>
      <c r="C28" s="170">
        <v>0</v>
      </c>
      <c r="D28" s="170">
        <v>0</v>
      </c>
    </row>
    <row r="29" spans="2:5">
      <c r="B29" s="169" t="s">
        <v>213</v>
      </c>
      <c r="C29" s="173">
        <v>0</v>
      </c>
      <c r="D29" s="173">
        <v>0</v>
      </c>
    </row>
    <row r="30" spans="2:5">
      <c r="B30" s="177" t="s">
        <v>214</v>
      </c>
      <c r="C30" s="175">
        <f>+C28+C29</f>
        <v>0</v>
      </c>
      <c r="D30" s="175">
        <v>0</v>
      </c>
    </row>
    <row r="31" spans="2:5">
      <c r="B31" s="181"/>
      <c r="C31" s="182"/>
      <c r="D31" s="183"/>
    </row>
    <row r="32" spans="2:5">
      <c r="B32" s="164" t="s">
        <v>215</v>
      </c>
      <c r="C32" s="178">
        <f>+C9+C25+C30</f>
        <v>0</v>
      </c>
      <c r="D32" s="178">
        <v>0</v>
      </c>
    </row>
    <row r="34" spans="2:2">
      <c r="B34" s="107" t="s">
        <v>254</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L16"/>
  <sheetViews>
    <sheetView showGridLines="0" zoomScaleNormal="100" workbookViewId="0">
      <selection activeCell="E14" sqref="E14"/>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
        <v>255</v>
      </c>
      <c r="D2" s="162"/>
      <c r="E2" s="162"/>
      <c r="F2" s="162"/>
      <c r="G2" s="162"/>
      <c r="H2" s="162"/>
      <c r="I2" s="162"/>
      <c r="J2" s="162"/>
      <c r="K2" s="162"/>
      <c r="L2" s="162"/>
    </row>
    <row r="3" spans="2:12">
      <c r="C3" s="198" t="s">
        <v>222</v>
      </c>
      <c r="D3" s="91"/>
      <c r="E3" s="91"/>
      <c r="F3" s="127"/>
      <c r="G3" s="127"/>
      <c r="H3" s="127"/>
      <c r="I3" s="127"/>
      <c r="J3" s="127"/>
      <c r="K3" s="127"/>
      <c r="L3" s="127"/>
    </row>
    <row r="4" spans="2:12">
      <c r="C4" s="196" t="str">
        <f>+'ESTADO DE INGRESOS Y EGRESOS'!B4</f>
        <v>Correspondiente al periodo entre el 2023-01-01 y el 2023-03-31, presentado en forma comparativa con el mismo periodo anterior finalizado el 2022-03-31</v>
      </c>
      <c r="D4" s="109"/>
      <c r="E4" s="109"/>
      <c r="F4" s="184"/>
      <c r="G4" s="184"/>
      <c r="H4" s="184"/>
      <c r="I4" s="184"/>
      <c r="J4" s="184"/>
      <c r="K4" s="184"/>
      <c r="L4" s="184"/>
    </row>
    <row r="5" spans="2:12">
      <c r="C5" s="179" t="s">
        <v>253</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64</v>
      </c>
      <c r="C7" s="187" t="s">
        <v>216</v>
      </c>
      <c r="D7" s="187" t="s">
        <v>223</v>
      </c>
      <c r="E7" s="213">
        <v>45016</v>
      </c>
      <c r="F7" s="186"/>
      <c r="G7" s="186"/>
      <c r="H7" s="186"/>
      <c r="I7" s="186"/>
      <c r="J7" s="186"/>
    </row>
    <row r="8" spans="2:12">
      <c r="B8" s="164" t="s">
        <v>217</v>
      </c>
      <c r="C8" s="165">
        <v>0</v>
      </c>
      <c r="D8" s="165">
        <v>0</v>
      </c>
      <c r="E8" s="165">
        <f>+C8+D8</f>
        <v>0</v>
      </c>
      <c r="F8" s="93"/>
      <c r="G8" s="186"/>
      <c r="H8" s="186"/>
      <c r="I8" s="186"/>
      <c r="J8" s="186"/>
    </row>
    <row r="9" spans="2:12">
      <c r="B9" s="188" t="s">
        <v>218</v>
      </c>
      <c r="C9" s="189"/>
      <c r="D9" s="189"/>
      <c r="E9" s="189"/>
    </row>
    <row r="10" spans="2:12">
      <c r="B10" s="190" t="s">
        <v>213</v>
      </c>
      <c r="C10" s="171">
        <v>0</v>
      </c>
      <c r="D10" s="191"/>
      <c r="E10" s="191"/>
    </row>
    <row r="11" spans="2:12">
      <c r="B11" s="190" t="s">
        <v>219</v>
      </c>
      <c r="C11" s="171">
        <v>0</v>
      </c>
      <c r="D11" s="191"/>
      <c r="E11" s="191"/>
    </row>
    <row r="12" spans="2:12">
      <c r="B12" s="192" t="s">
        <v>220</v>
      </c>
      <c r="C12" s="193">
        <f>+C10+C11</f>
        <v>0</v>
      </c>
      <c r="D12" s="194"/>
      <c r="E12" s="194"/>
    </row>
    <row r="13" spans="2:12">
      <c r="B13" s="217" t="s">
        <v>221</v>
      </c>
      <c r="C13" s="219">
        <f>+E8+C12</f>
        <v>0</v>
      </c>
      <c r="D13" s="219">
        <v>0</v>
      </c>
      <c r="E13" s="214" t="s">
        <v>293</v>
      </c>
    </row>
    <row r="14" spans="2:12">
      <c r="B14" s="218"/>
      <c r="C14" s="220"/>
      <c r="D14" s="220"/>
      <c r="E14" s="165">
        <f>+C13+D13</f>
        <v>0</v>
      </c>
    </row>
    <row r="16" spans="2:12">
      <c r="B16" s="107" t="s">
        <v>254</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82"/>
  <sheetViews>
    <sheetView showGridLines="0" topLeftCell="A166" zoomScaleNormal="100" zoomScaleSheetLayoutView="85" workbookViewId="0">
      <selection activeCell="D172" sqref="D172"/>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
        <v>255</v>
      </c>
    </row>
    <row r="3" spans="2:4">
      <c r="D3" s="66" t="s">
        <v>65</v>
      </c>
    </row>
    <row r="4" spans="2:4">
      <c r="D4" s="10">
        <f>+PORTADA!B21</f>
        <v>45016</v>
      </c>
    </row>
    <row r="5" spans="2:4">
      <c r="B5" s="17"/>
      <c r="D5" s="10"/>
    </row>
    <row r="6" spans="2:4">
      <c r="B6" s="17" t="s">
        <v>122</v>
      </c>
      <c r="D6" s="10"/>
    </row>
    <row r="7" spans="2:4">
      <c r="D7" s="10"/>
    </row>
    <row r="8" spans="2:4">
      <c r="B8" s="9" t="s">
        <v>264</v>
      </c>
      <c r="D8" s="10"/>
    </row>
    <row r="9" spans="2:4">
      <c r="B9" s="9" t="s">
        <v>259</v>
      </c>
      <c r="D9" s="10"/>
    </row>
    <row r="10" spans="2:4">
      <c r="B10" s="9" t="s">
        <v>267</v>
      </c>
      <c r="D10" s="10"/>
    </row>
    <row r="11" spans="2:4">
      <c r="B11" s="9" t="s">
        <v>123</v>
      </c>
      <c r="D11" s="10"/>
    </row>
    <row r="12" spans="2:4">
      <c r="B12" s="9" t="s">
        <v>260</v>
      </c>
      <c r="D12" s="10"/>
    </row>
    <row r="13" spans="2:4">
      <c r="B13" s="9" t="s">
        <v>261</v>
      </c>
      <c r="D13" s="10"/>
    </row>
    <row r="14" spans="2:4">
      <c r="B14" s="9" t="s">
        <v>262</v>
      </c>
      <c r="D14" s="10"/>
    </row>
    <row r="15" spans="2:4">
      <c r="B15" s="9" t="s">
        <v>263</v>
      </c>
      <c r="D15" s="10"/>
    </row>
    <row r="17" spans="2:6">
      <c r="B17" s="17" t="s">
        <v>124</v>
      </c>
    </row>
    <row r="19" spans="2:6">
      <c r="B19" s="11" t="s">
        <v>125</v>
      </c>
    </row>
    <row r="20" spans="2:6">
      <c r="B20" s="11"/>
    </row>
    <row r="21" spans="2:6">
      <c r="B21" s="9" t="s">
        <v>66</v>
      </c>
    </row>
    <row r="22" spans="2:6">
      <c r="B22" s="9" t="s">
        <v>67</v>
      </c>
    </row>
    <row r="23" spans="2:6">
      <c r="B23" s="9" t="s">
        <v>68</v>
      </c>
    </row>
    <row r="24" spans="2:6">
      <c r="B24" s="9" t="s">
        <v>69</v>
      </c>
    </row>
    <row r="25" spans="2:6">
      <c r="B25" s="9" t="s">
        <v>70</v>
      </c>
    </row>
    <row r="26" spans="2:6" ht="27.75" customHeight="1">
      <c r="B26" s="221" t="s">
        <v>71</v>
      </c>
      <c r="C26" s="221"/>
      <c r="D26" s="221"/>
      <c r="E26" s="221"/>
      <c r="F26" s="221"/>
    </row>
    <row r="27" spans="2:6">
      <c r="B27" s="9" t="s">
        <v>268</v>
      </c>
    </row>
    <row r="28" spans="2:6">
      <c r="B28" s="9" t="s">
        <v>72</v>
      </c>
    </row>
    <row r="29" spans="2:6">
      <c r="B29" s="9" t="s">
        <v>274</v>
      </c>
    </row>
    <row r="31" spans="2:6">
      <c r="B31" s="11" t="s">
        <v>126</v>
      </c>
    </row>
    <row r="32" spans="2:6">
      <c r="B32" s="11"/>
    </row>
    <row r="33" spans="2:4">
      <c r="B33" s="9" t="s">
        <v>127</v>
      </c>
    </row>
    <row r="35" spans="2:4">
      <c r="B35" s="17" t="s">
        <v>128</v>
      </c>
    </row>
    <row r="37" spans="2:4">
      <c r="B37" s="9" t="s">
        <v>294</v>
      </c>
    </row>
    <row r="38" spans="2:4">
      <c r="B38" s="9" t="s">
        <v>130</v>
      </c>
    </row>
    <row r="39" spans="2:4">
      <c r="B39" s="9" t="s">
        <v>265</v>
      </c>
    </row>
    <row r="40" spans="2:4">
      <c r="B40" s="9" t="s">
        <v>73</v>
      </c>
    </row>
    <row r="41" spans="2:4">
      <c r="B41" s="9" t="s">
        <v>171</v>
      </c>
    </row>
    <row r="42" spans="2:4">
      <c r="B42" s="9" t="s">
        <v>131</v>
      </c>
    </row>
    <row r="43" spans="2:4">
      <c r="B43" s="9" t="s">
        <v>129</v>
      </c>
    </row>
    <row r="44" spans="2:4">
      <c r="B44" s="9" t="s">
        <v>296</v>
      </c>
    </row>
    <row r="46" spans="2:4">
      <c r="B46" s="18" t="s">
        <v>58</v>
      </c>
      <c r="C46" s="19">
        <f>+PORTADA!B21</f>
        <v>45016</v>
      </c>
      <c r="D46" s="19">
        <v>44926</v>
      </c>
    </row>
    <row r="47" spans="2:4">
      <c r="B47" s="21" t="s">
        <v>295</v>
      </c>
      <c r="C47" s="22">
        <v>7195.44</v>
      </c>
      <c r="D47" s="22">
        <v>6930.05</v>
      </c>
    </row>
    <row r="49" spans="2:6">
      <c r="B49" s="11" t="s">
        <v>132</v>
      </c>
    </row>
    <row r="51" spans="2:6">
      <c r="B51" s="23" t="s">
        <v>74</v>
      </c>
      <c r="C51" s="19">
        <f>+$C$46</f>
        <v>45016</v>
      </c>
      <c r="D51" s="19">
        <f>+$D$46</f>
        <v>44926</v>
      </c>
    </row>
    <row r="52" spans="2:6">
      <c r="B52" s="24" t="s">
        <v>75</v>
      </c>
      <c r="C52" s="25"/>
      <c r="D52" s="25"/>
    </row>
    <row r="53" spans="2:6">
      <c r="B53" s="26" t="s">
        <v>50</v>
      </c>
      <c r="C53" s="20">
        <v>0</v>
      </c>
      <c r="D53" s="20">
        <v>0</v>
      </c>
    </row>
    <row r="54" spans="2:6">
      <c r="B54" s="26" t="s">
        <v>76</v>
      </c>
      <c r="C54" s="27">
        <v>0</v>
      </c>
      <c r="D54" s="27">
        <v>0</v>
      </c>
    </row>
    <row r="55" spans="2:6">
      <c r="B55" s="28" t="s">
        <v>63</v>
      </c>
      <c r="C55" s="29">
        <v>0</v>
      </c>
      <c r="D55" s="29">
        <v>0</v>
      </c>
    </row>
    <row r="56" spans="2:6">
      <c r="B56" s="30" t="s">
        <v>77</v>
      </c>
      <c r="C56" s="72"/>
      <c r="D56" s="31"/>
    </row>
    <row r="57" spans="2:6">
      <c r="B57" s="26" t="s">
        <v>78</v>
      </c>
      <c r="C57" s="68">
        <v>0</v>
      </c>
      <c r="D57" s="68">
        <v>0</v>
      </c>
    </row>
    <row r="58" spans="2:6">
      <c r="B58" s="28" t="s">
        <v>79</v>
      </c>
      <c r="C58" s="29">
        <v>0</v>
      </c>
      <c r="D58" s="29">
        <v>0</v>
      </c>
    </row>
    <row r="59" spans="2:6">
      <c r="B59" s="73"/>
      <c r="C59" s="74"/>
      <c r="D59" s="74"/>
    </row>
    <row r="60" spans="2:6">
      <c r="B60" s="11" t="s">
        <v>133</v>
      </c>
      <c r="C60" s="74"/>
      <c r="D60" s="74"/>
    </row>
    <row r="61" spans="2:6">
      <c r="B61" s="73"/>
      <c r="C61" s="74"/>
      <c r="D61" s="74"/>
    </row>
    <row r="62" spans="2:6">
      <c r="B62" s="73" t="s">
        <v>134</v>
      </c>
      <c r="C62" s="74"/>
      <c r="D62" s="74"/>
    </row>
    <row r="63" spans="2:6">
      <c r="B63" s="73"/>
      <c r="C63" s="74"/>
      <c r="D63" s="74"/>
    </row>
    <row r="64" spans="2:6">
      <c r="B64" s="38" t="s">
        <v>19</v>
      </c>
      <c r="C64" s="38" t="s">
        <v>141</v>
      </c>
      <c r="D64" s="38" t="s">
        <v>135</v>
      </c>
      <c r="E64" s="40" t="s">
        <v>142</v>
      </c>
      <c r="F64" s="40" t="s">
        <v>136</v>
      </c>
    </row>
    <row r="65" spans="2:6" ht="25.5">
      <c r="B65" s="76" t="s">
        <v>137</v>
      </c>
      <c r="C65" s="38"/>
      <c r="D65" s="38"/>
      <c r="E65" s="40"/>
      <c r="F65" s="40"/>
    </row>
    <row r="66" spans="2:6" ht="25.5">
      <c r="B66" s="76" t="s">
        <v>138</v>
      </c>
      <c r="C66" s="38"/>
      <c r="D66" s="38"/>
      <c r="E66" s="40"/>
      <c r="F66" s="40"/>
    </row>
    <row r="67" spans="2:6" ht="25.5">
      <c r="B67" s="77" t="s">
        <v>139</v>
      </c>
      <c r="C67" s="78"/>
      <c r="D67" s="79"/>
      <c r="E67" s="80"/>
      <c r="F67" s="80"/>
    </row>
    <row r="68" spans="2:6" ht="25.5">
      <c r="B68" s="77" t="s">
        <v>140</v>
      </c>
      <c r="C68" s="78"/>
      <c r="D68" s="78"/>
      <c r="E68" s="80"/>
      <c r="F68" s="80"/>
    </row>
    <row r="69" spans="2:6" ht="13.5" thickBot="1">
      <c r="B69" s="41" t="s">
        <v>81</v>
      </c>
      <c r="C69" s="41">
        <v>0</v>
      </c>
      <c r="D69" s="41">
        <f>SUM(D67:D68)</f>
        <v>0</v>
      </c>
      <c r="E69" s="41">
        <f>SUM(E67:E68)</f>
        <v>0</v>
      </c>
      <c r="F69" s="42">
        <f>SUM(F67:F68)</f>
        <v>0</v>
      </c>
    </row>
    <row r="70" spans="2:6" ht="13.5" thickTop="1">
      <c r="B70" s="73"/>
      <c r="C70" s="74"/>
      <c r="D70" s="74"/>
    </row>
    <row r="71" spans="2:6">
      <c r="B71" s="11" t="s">
        <v>149</v>
      </c>
      <c r="C71" s="74"/>
      <c r="D71" s="74"/>
    </row>
    <row r="72" spans="2:6">
      <c r="B72" s="73"/>
      <c r="C72" s="74"/>
      <c r="D72" s="74"/>
    </row>
    <row r="73" spans="2:6">
      <c r="B73" s="73" t="s">
        <v>143</v>
      </c>
      <c r="C73" s="74"/>
      <c r="D73" s="74"/>
    </row>
    <row r="74" spans="2:6">
      <c r="B74" s="73" t="s">
        <v>144</v>
      </c>
      <c r="C74" s="74"/>
      <c r="D74" s="74"/>
    </row>
    <row r="75" spans="2:6">
      <c r="B75" s="73" t="s">
        <v>145</v>
      </c>
      <c r="C75" s="74"/>
      <c r="D75" s="74"/>
    </row>
    <row r="76" spans="2:6">
      <c r="B76" s="73" t="s">
        <v>146</v>
      </c>
      <c r="C76" s="74"/>
      <c r="D76" s="74"/>
    </row>
    <row r="77" spans="2:6">
      <c r="B77" s="73" t="s">
        <v>147</v>
      </c>
      <c r="C77" s="74"/>
      <c r="D77" s="74"/>
    </row>
    <row r="78" spans="2:6">
      <c r="B78" s="73" t="s">
        <v>272</v>
      </c>
      <c r="C78" s="74"/>
      <c r="D78" s="74"/>
    </row>
    <row r="79" spans="2:6">
      <c r="B79" s="73" t="s">
        <v>148</v>
      </c>
      <c r="C79" s="74"/>
      <c r="D79" s="74"/>
    </row>
    <row r="80" spans="2:6">
      <c r="B80" s="73" t="s">
        <v>150</v>
      </c>
      <c r="C80" s="74"/>
      <c r="D80" s="74"/>
    </row>
    <row r="81" spans="2:5">
      <c r="B81" s="73"/>
      <c r="C81" s="74"/>
      <c r="D81" s="74"/>
    </row>
    <row r="82" spans="2:5">
      <c r="B82" s="38" t="s">
        <v>58</v>
      </c>
      <c r="C82" s="19">
        <f>+$C$46</f>
        <v>45016</v>
      </c>
      <c r="D82" s="19">
        <f>+$D$46</f>
        <v>44926</v>
      </c>
    </row>
    <row r="83" spans="2:5">
      <c r="B83" s="39" t="s">
        <v>151</v>
      </c>
      <c r="C83" s="33">
        <v>0</v>
      </c>
      <c r="D83" s="33">
        <v>0</v>
      </c>
    </row>
    <row r="84" spans="2:5">
      <c r="B84" s="39" t="s">
        <v>152</v>
      </c>
      <c r="C84" s="33">
        <v>0</v>
      </c>
      <c r="D84" s="33">
        <v>0</v>
      </c>
    </row>
    <row r="85" spans="2:5">
      <c r="B85" s="34" t="s">
        <v>153</v>
      </c>
      <c r="C85" s="35">
        <v>0</v>
      </c>
      <c r="D85" s="35">
        <v>0</v>
      </c>
    </row>
    <row r="86" spans="2:5" ht="13.5" thickBot="1">
      <c r="B86" s="36" t="s">
        <v>81</v>
      </c>
      <c r="C86" s="37">
        <f>SUM(C83:C85)</f>
        <v>0</v>
      </c>
      <c r="D86" s="37">
        <f>SUM(D83:D85)</f>
        <v>0</v>
      </c>
    </row>
    <row r="87" spans="2:5" ht="13.5" thickTop="1">
      <c r="B87" s="75"/>
      <c r="C87" s="81"/>
      <c r="D87" s="81"/>
    </row>
    <row r="88" spans="2:5">
      <c r="B88" s="11" t="s">
        <v>161</v>
      </c>
      <c r="C88" s="81"/>
      <c r="D88" s="81"/>
    </row>
    <row r="89" spans="2:5">
      <c r="B89" s="11"/>
      <c r="C89" s="81"/>
      <c r="D89" s="81"/>
    </row>
    <row r="90" spans="2:5">
      <c r="B90" s="23" t="s">
        <v>154</v>
      </c>
      <c r="C90" s="19" t="s">
        <v>155</v>
      </c>
      <c r="D90" s="19" t="s">
        <v>156</v>
      </c>
      <c r="E90" s="19" t="s">
        <v>162</v>
      </c>
    </row>
    <row r="91" spans="2:5">
      <c r="B91" s="88" t="s">
        <v>163</v>
      </c>
      <c r="C91" s="84"/>
      <c r="D91" s="84"/>
      <c r="E91" s="85"/>
    </row>
    <row r="92" spans="2:5">
      <c r="B92" s="82" t="s">
        <v>157</v>
      </c>
      <c r="C92" s="83">
        <v>0</v>
      </c>
      <c r="D92" s="83">
        <v>0</v>
      </c>
      <c r="E92" s="83">
        <v>0</v>
      </c>
    </row>
    <row r="93" spans="2:5">
      <c r="B93" s="82" t="s">
        <v>158</v>
      </c>
      <c r="C93" s="83">
        <v>0</v>
      </c>
      <c r="D93" s="83">
        <v>0</v>
      </c>
      <c r="E93" s="83">
        <v>0</v>
      </c>
    </row>
    <row r="94" spans="2:5">
      <c r="B94" s="82" t="s">
        <v>159</v>
      </c>
      <c r="C94" s="83">
        <v>0</v>
      </c>
      <c r="D94" s="83">
        <v>0</v>
      </c>
      <c r="E94" s="83">
        <v>0</v>
      </c>
    </row>
    <row r="95" spans="2:5">
      <c r="B95" s="88" t="s">
        <v>164</v>
      </c>
      <c r="C95" s="84"/>
      <c r="D95" s="84"/>
      <c r="E95" s="85"/>
    </row>
    <row r="96" spans="2:5">
      <c r="B96" s="82" t="s">
        <v>160</v>
      </c>
      <c r="C96" s="83">
        <v>0</v>
      </c>
      <c r="D96" s="83">
        <v>0</v>
      </c>
      <c r="E96" s="83">
        <v>0</v>
      </c>
    </row>
    <row r="97" spans="2:5">
      <c r="B97" s="82" t="s">
        <v>166</v>
      </c>
      <c r="C97" s="83">
        <v>0</v>
      </c>
      <c r="D97" s="83">
        <v>0</v>
      </c>
      <c r="E97" s="83">
        <v>0</v>
      </c>
    </row>
    <row r="98" spans="2:5">
      <c r="B98" s="82" t="s">
        <v>167</v>
      </c>
      <c r="C98" s="83">
        <v>0</v>
      </c>
      <c r="D98" s="83">
        <v>0</v>
      </c>
      <c r="E98" s="83">
        <v>0</v>
      </c>
    </row>
    <row r="99" spans="2:5">
      <c r="B99" s="88" t="s">
        <v>165</v>
      </c>
      <c r="C99" s="86"/>
      <c r="D99" s="86"/>
      <c r="E99" s="87"/>
    </row>
    <row r="100" spans="2:5">
      <c r="B100" s="82" t="s">
        <v>168</v>
      </c>
      <c r="C100" s="83">
        <v>0</v>
      </c>
      <c r="D100" s="83">
        <v>0</v>
      </c>
      <c r="E100" s="83">
        <v>0</v>
      </c>
    </row>
    <row r="101" spans="2:5">
      <c r="B101" s="82" t="s">
        <v>169</v>
      </c>
      <c r="C101" s="83">
        <v>0</v>
      </c>
      <c r="D101" s="83">
        <v>0</v>
      </c>
      <c r="E101" s="83">
        <v>0</v>
      </c>
    </row>
    <row r="102" spans="2:5">
      <c r="B102" s="82" t="s">
        <v>170</v>
      </c>
      <c r="C102" s="83">
        <v>0</v>
      </c>
      <c r="D102" s="83">
        <v>0</v>
      </c>
      <c r="E102" s="83">
        <v>0</v>
      </c>
    </row>
    <row r="103" spans="2:5">
      <c r="B103" s="75"/>
      <c r="C103" s="81"/>
      <c r="D103" s="81"/>
    </row>
    <row r="104" spans="2:5">
      <c r="B104" s="17" t="s">
        <v>172</v>
      </c>
    </row>
    <row r="106" spans="2:5">
      <c r="B106" s="11" t="s">
        <v>80</v>
      </c>
    </row>
    <row r="108" spans="2:5">
      <c r="B108" s="38" t="s">
        <v>74</v>
      </c>
      <c r="C108" s="19">
        <f>+$C$46</f>
        <v>45016</v>
      </c>
      <c r="D108" s="19">
        <v>44926</v>
      </c>
    </row>
    <row r="109" spans="2:5">
      <c r="B109" s="71"/>
      <c r="C109" s="70"/>
      <c r="D109" s="70"/>
    </row>
    <row r="110" spans="2:5">
      <c r="B110" s="32"/>
      <c r="C110" s="33"/>
      <c r="D110" s="33">
        <v>0</v>
      </c>
    </row>
    <row r="111" spans="2:5" ht="13.5" thickBot="1">
      <c r="B111" s="36" t="s">
        <v>81</v>
      </c>
      <c r="C111" s="37">
        <f>SUM(C109:C110)</f>
        <v>0</v>
      </c>
      <c r="D111" s="37">
        <f>SUM(D109:D110)</f>
        <v>0</v>
      </c>
    </row>
    <row r="112" spans="2:5" ht="13.5" thickTop="1"/>
    <row r="113" spans="2:4">
      <c r="B113" s="11" t="s">
        <v>173</v>
      </c>
    </row>
    <row r="115" spans="2:4">
      <c r="B115" s="38" t="s">
        <v>74</v>
      </c>
      <c r="C115" s="19">
        <f>+$C$46</f>
        <v>45016</v>
      </c>
      <c r="D115" s="19">
        <f>D108</f>
        <v>44926</v>
      </c>
    </row>
    <row r="116" spans="2:4">
      <c r="B116" s="32"/>
      <c r="C116" s="33">
        <v>0</v>
      </c>
      <c r="D116" s="33">
        <v>0</v>
      </c>
    </row>
    <row r="117" spans="2:4">
      <c r="B117" s="69"/>
      <c r="C117" s="33">
        <v>0</v>
      </c>
      <c r="D117" s="33">
        <v>0</v>
      </c>
    </row>
    <row r="118" spans="2:4" ht="13.5" thickBot="1">
      <c r="B118" s="36" t="s">
        <v>81</v>
      </c>
      <c r="C118" s="37">
        <f>SUM(C116:C117)</f>
        <v>0</v>
      </c>
      <c r="D118" s="37">
        <f>SUM(D116:D117)</f>
        <v>0</v>
      </c>
    </row>
    <row r="119" spans="2:4" ht="13.5" thickTop="1"/>
    <row r="120" spans="2:4">
      <c r="B120" s="11" t="s">
        <v>226</v>
      </c>
    </row>
    <row r="121" spans="2:4">
      <c r="B121" s="11"/>
    </row>
    <row r="122" spans="2:4">
      <c r="B122" s="38" t="s">
        <v>74</v>
      </c>
      <c r="C122" s="19">
        <f>+$C$46</f>
        <v>45016</v>
      </c>
      <c r="D122" s="19">
        <f>D115</f>
        <v>44926</v>
      </c>
    </row>
    <row r="123" spans="2:4">
      <c r="B123" s="39"/>
      <c r="C123" s="33">
        <v>0</v>
      </c>
      <c r="D123" s="33">
        <v>0</v>
      </c>
    </row>
    <row r="124" spans="2:4">
      <c r="B124" s="34"/>
      <c r="C124" s="35">
        <v>0</v>
      </c>
      <c r="D124" s="35">
        <v>0</v>
      </c>
    </row>
    <row r="125" spans="2:4" ht="13.5" thickBot="1">
      <c r="B125" s="36" t="s">
        <v>81</v>
      </c>
      <c r="C125" s="37">
        <f>SUM(C123:C124)</f>
        <v>0</v>
      </c>
      <c r="D125" s="37">
        <f>SUM(D123:D124)</f>
        <v>0</v>
      </c>
    </row>
    <row r="126" spans="2:4" ht="13.5" thickTop="1"/>
    <row r="127" spans="2:4">
      <c r="B127" s="11" t="s">
        <v>227</v>
      </c>
    </row>
    <row r="129" spans="2:14">
      <c r="B129" s="38" t="s">
        <v>74</v>
      </c>
      <c r="C129" s="19">
        <f>+$C$46</f>
        <v>45016</v>
      </c>
      <c r="D129" s="19">
        <f>D122</f>
        <v>44926</v>
      </c>
    </row>
    <row r="130" spans="2:14">
      <c r="B130" s="32"/>
      <c r="C130" s="33"/>
      <c r="D130" s="33"/>
    </row>
    <row r="131" spans="2:14">
      <c r="B131" s="34"/>
      <c r="C131" s="35"/>
      <c r="D131" s="35"/>
    </row>
    <row r="132" spans="2:14" ht="13.5" thickBot="1">
      <c r="B132" s="36" t="s">
        <v>81</v>
      </c>
      <c r="C132" s="37">
        <v>0</v>
      </c>
      <c r="D132" s="37">
        <v>0</v>
      </c>
    </row>
    <row r="133" spans="2:14" ht="13.5" thickTop="1"/>
    <row r="134" spans="2:14">
      <c r="B134" s="11" t="s">
        <v>228</v>
      </c>
    </row>
    <row r="135" spans="2:14">
      <c r="B135" s="11"/>
    </row>
    <row r="136" spans="2:14">
      <c r="B136" s="38" t="s">
        <v>74</v>
      </c>
      <c r="C136" s="19">
        <f>+$C$46</f>
        <v>45016</v>
      </c>
      <c r="D136" s="19">
        <f>D129</f>
        <v>44926</v>
      </c>
    </row>
    <row r="137" spans="2:14">
      <c r="B137" s="32"/>
      <c r="C137" s="33"/>
      <c r="D137" s="33"/>
    </row>
    <row r="138" spans="2:14">
      <c r="B138" s="34"/>
      <c r="C138" s="35"/>
      <c r="D138" s="35"/>
    </row>
    <row r="139" spans="2:14" ht="13.5" thickBot="1">
      <c r="B139" s="36" t="s">
        <v>81</v>
      </c>
      <c r="C139" s="37">
        <v>0</v>
      </c>
      <c r="D139" s="37">
        <v>0</v>
      </c>
      <c r="M139" s="44"/>
    </row>
    <row r="140" spans="2:14" ht="13.5" thickTop="1">
      <c r="B140" s="75"/>
      <c r="C140" s="81"/>
      <c r="D140" s="81"/>
      <c r="M140" s="44"/>
    </row>
    <row r="141" spans="2:14">
      <c r="B141" s="11" t="s">
        <v>229</v>
      </c>
      <c r="M141" s="43"/>
    </row>
    <row r="142" spans="2:14">
      <c r="M142" s="45"/>
      <c r="N142" s="43"/>
    </row>
    <row r="143" spans="2:14" customFormat="1" ht="15.75">
      <c r="B143" s="38" t="s">
        <v>74</v>
      </c>
      <c r="C143" s="19">
        <f>+$C$46</f>
        <v>45016</v>
      </c>
      <c r="D143" s="19">
        <v>44651</v>
      </c>
    </row>
    <row r="144" spans="2:14" customFormat="1" ht="15.75">
      <c r="B144" s="32"/>
      <c r="C144" s="33"/>
      <c r="D144" s="33"/>
    </row>
    <row r="145" spans="2:4" customFormat="1" ht="15.75">
      <c r="B145" s="34"/>
      <c r="C145" s="35"/>
      <c r="D145" s="35"/>
    </row>
    <row r="146" spans="2:4" customFormat="1" ht="16.5" thickBot="1">
      <c r="B146" s="36" t="s">
        <v>81</v>
      </c>
      <c r="C146" s="37">
        <v>0</v>
      </c>
      <c r="D146" s="37">
        <v>0</v>
      </c>
    </row>
    <row r="147" spans="2:4" customFormat="1" ht="16.5" thickTop="1">
      <c r="B147" s="75"/>
      <c r="C147" s="81"/>
      <c r="D147" s="81"/>
    </row>
    <row r="148" spans="2:4" customFormat="1" ht="15.75">
      <c r="B148" s="11" t="s">
        <v>271</v>
      </c>
      <c r="C148" s="9"/>
      <c r="D148" s="9"/>
    </row>
    <row r="149" spans="2:4" customFormat="1" ht="15.75">
      <c r="B149" s="9"/>
      <c r="C149" s="9"/>
      <c r="D149" s="9"/>
    </row>
    <row r="150" spans="2:4" customFormat="1" ht="15.75">
      <c r="B150" s="38" t="s">
        <v>74</v>
      </c>
      <c r="C150" s="19">
        <f>+$C$46</f>
        <v>45016</v>
      </c>
      <c r="D150" s="19">
        <f>D143</f>
        <v>44651</v>
      </c>
    </row>
    <row r="151" spans="2:4" customFormat="1" ht="15.75">
      <c r="B151" s="32"/>
      <c r="C151" s="33"/>
      <c r="D151" s="33"/>
    </row>
    <row r="152" spans="2:4" customFormat="1" ht="15.75">
      <c r="B152" s="34"/>
      <c r="C152" s="35"/>
      <c r="D152" s="35"/>
    </row>
    <row r="153" spans="2:4" customFormat="1" ht="16.5" thickBot="1">
      <c r="B153" s="36" t="s">
        <v>81</v>
      </c>
      <c r="C153" s="37">
        <v>0</v>
      </c>
      <c r="D153" s="37">
        <v>0</v>
      </c>
    </row>
    <row r="154" spans="2:4" customFormat="1" ht="16.5" thickTop="1">
      <c r="B154" s="75"/>
      <c r="C154" s="81"/>
      <c r="D154" s="81"/>
    </row>
    <row r="155" spans="2:4" customFormat="1" ht="15.75">
      <c r="B155" s="11" t="s">
        <v>230</v>
      </c>
      <c r="C155" s="9"/>
      <c r="D155" s="9"/>
    </row>
    <row r="156" spans="2:4" customFormat="1" ht="15.75">
      <c r="B156" s="9"/>
      <c r="C156" s="9"/>
      <c r="D156" s="9"/>
    </row>
    <row r="157" spans="2:4" customFormat="1" ht="15.75">
      <c r="B157" s="38" t="s">
        <v>74</v>
      </c>
      <c r="C157" s="19">
        <f>+$C$46</f>
        <v>45016</v>
      </c>
      <c r="D157" s="19">
        <f>D150</f>
        <v>44651</v>
      </c>
    </row>
    <row r="158" spans="2:4" customFormat="1" ht="15.75">
      <c r="B158" s="32"/>
      <c r="C158" s="33"/>
      <c r="D158" s="33"/>
    </row>
    <row r="159" spans="2:4" customFormat="1" ht="15.75">
      <c r="B159" s="34"/>
      <c r="C159" s="35"/>
      <c r="D159" s="35"/>
    </row>
    <row r="160" spans="2:4" customFormat="1" ht="16.5" thickBot="1">
      <c r="B160" s="36" t="s">
        <v>81</v>
      </c>
      <c r="C160" s="37">
        <v>0</v>
      </c>
      <c r="D160" s="37">
        <v>0</v>
      </c>
    </row>
    <row r="161" spans="2:4" customFormat="1" ht="16.5" thickTop="1">
      <c r="B161" s="75"/>
      <c r="C161" s="81"/>
      <c r="D161" s="81"/>
    </row>
    <row r="162" spans="2:4" customFormat="1" ht="15.75">
      <c r="B162" s="11" t="s">
        <v>251</v>
      </c>
      <c r="C162" s="9"/>
      <c r="D162" s="9"/>
    </row>
    <row r="163" spans="2:4" customFormat="1" ht="15.75">
      <c r="B163" s="9"/>
      <c r="C163" s="9"/>
      <c r="D163" s="9"/>
    </row>
    <row r="164" spans="2:4" customFormat="1" ht="15.75">
      <c r="B164" s="38" t="s">
        <v>74</v>
      </c>
      <c r="C164" s="19">
        <f>+$C$46</f>
        <v>45016</v>
      </c>
      <c r="D164" s="19">
        <f>D157</f>
        <v>44651</v>
      </c>
    </row>
    <row r="165" spans="2:4">
      <c r="B165" s="32"/>
      <c r="C165" s="33"/>
      <c r="D165" s="33"/>
    </row>
    <row r="166" spans="2:4" customFormat="1" ht="15.75">
      <c r="B166" s="34"/>
      <c r="C166" s="35"/>
      <c r="D166" s="35"/>
    </row>
    <row r="167" spans="2:4" customFormat="1" ht="16.5" thickBot="1">
      <c r="B167" s="36" t="s">
        <v>81</v>
      </c>
      <c r="C167" s="37">
        <v>0</v>
      </c>
      <c r="D167" s="37">
        <v>0</v>
      </c>
    </row>
    <row r="168" spans="2:4" customFormat="1" ht="16.5" thickTop="1"/>
    <row r="169" spans="2:4" customFormat="1" ht="15.75">
      <c r="B169" s="11" t="s">
        <v>250</v>
      </c>
      <c r="C169" s="9"/>
      <c r="D169" s="9"/>
    </row>
    <row r="170" spans="2:4" customFormat="1" ht="15.75">
      <c r="B170" s="9"/>
      <c r="C170" s="9"/>
      <c r="D170" s="9"/>
    </row>
    <row r="171" spans="2:4" customFormat="1" ht="15.75">
      <c r="B171" s="38" t="s">
        <v>74</v>
      </c>
      <c r="C171" s="19">
        <f>+$C$46</f>
        <v>45016</v>
      </c>
      <c r="D171" s="19">
        <f>D164</f>
        <v>44651</v>
      </c>
    </row>
    <row r="172" spans="2:4" customFormat="1" ht="15.75">
      <c r="B172" s="32"/>
      <c r="C172" s="33"/>
      <c r="D172" s="33"/>
    </row>
    <row r="173" spans="2:4" customFormat="1" ht="15.75">
      <c r="B173" s="34"/>
      <c r="C173" s="35"/>
      <c r="D173" s="35"/>
    </row>
    <row r="174" spans="2:4" customFormat="1" ht="16.5" thickBot="1">
      <c r="B174" s="36" t="s">
        <v>81</v>
      </c>
      <c r="C174" s="37">
        <v>0</v>
      </c>
      <c r="D174" s="37">
        <v>0</v>
      </c>
    </row>
    <row r="175" spans="2:4" customFormat="1" ht="16.5" thickTop="1"/>
    <row r="176" spans="2:4">
      <c r="B176" s="17" t="s">
        <v>231</v>
      </c>
    </row>
    <row r="178" spans="2:2">
      <c r="B178" s="9" t="s">
        <v>273</v>
      </c>
    </row>
    <row r="180" spans="2:2">
      <c r="B180" s="17" t="s">
        <v>232</v>
      </c>
    </row>
    <row r="182" spans="2:2">
      <c r="B182" s="9" t="s">
        <v>289</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96"/>
  <sheetViews>
    <sheetView showGridLines="0" topLeftCell="A73" workbookViewId="0">
      <selection activeCell="H85" sqref="H85"/>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255</v>
      </c>
      <c r="C2" s="7"/>
      <c r="D2" s="7"/>
      <c r="E2" s="7"/>
      <c r="F2" s="7"/>
      <c r="G2" s="7"/>
      <c r="H2" s="7"/>
      <c r="I2" s="7"/>
      <c r="J2" s="7"/>
      <c r="K2" s="7"/>
      <c r="L2" s="7"/>
      <c r="M2" s="7"/>
    </row>
    <row r="3" spans="2:13">
      <c r="B3" s="46" t="s">
        <v>266</v>
      </c>
      <c r="C3" s="46"/>
      <c r="D3" s="46"/>
      <c r="E3" s="46"/>
      <c r="F3" s="46"/>
      <c r="G3" s="46"/>
      <c r="H3" s="46"/>
      <c r="I3" s="46"/>
      <c r="J3" s="46"/>
      <c r="K3" s="46"/>
      <c r="L3" s="46"/>
      <c r="M3" s="46"/>
    </row>
    <row r="4" spans="2:13">
      <c r="B4" s="10">
        <f>+PORTADA!B21</f>
        <v>45016</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224</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1" t="s">
        <v>17</v>
      </c>
      <c r="C19" s="221"/>
      <c r="D19" s="221"/>
      <c r="E19" s="221"/>
      <c r="F19" s="221"/>
      <c r="G19" s="221"/>
      <c r="H19" s="221"/>
      <c r="I19" s="46"/>
      <c r="J19" s="46"/>
      <c r="K19" s="46"/>
      <c r="L19" s="46"/>
      <c r="M19" s="46"/>
    </row>
    <row r="20" spans="2:13">
      <c r="B20" s="221"/>
      <c r="C20" s="221"/>
      <c r="D20" s="221"/>
      <c r="E20" s="221"/>
      <c r="F20" s="221"/>
      <c r="G20" s="221"/>
      <c r="H20" s="221"/>
      <c r="I20" s="46"/>
      <c r="J20" s="46"/>
      <c r="K20" s="46"/>
      <c r="L20" s="46"/>
      <c r="M20" s="46"/>
    </row>
    <row r="21" spans="2:13">
      <c r="B21" s="221"/>
      <c r="C21" s="221"/>
      <c r="D21" s="221"/>
      <c r="E21" s="221"/>
      <c r="F21" s="221"/>
      <c r="G21" s="221"/>
      <c r="H21" s="221"/>
      <c r="I21" s="46"/>
      <c r="J21" s="46"/>
      <c r="K21" s="46"/>
      <c r="L21" s="46"/>
      <c r="M21" s="46"/>
    </row>
    <row r="22" spans="2:13">
      <c r="B22" s="221"/>
      <c r="C22" s="221"/>
      <c r="D22" s="221"/>
      <c r="E22" s="221"/>
      <c r="F22" s="221"/>
      <c r="G22" s="221"/>
      <c r="H22" s="221"/>
      <c r="I22" s="46"/>
      <c r="J22" s="46"/>
      <c r="K22" s="46"/>
      <c r="L22" s="46"/>
      <c r="M22" s="46"/>
    </row>
    <row r="23" spans="2:13">
      <c r="B23" s="221"/>
      <c r="C23" s="221"/>
      <c r="D23" s="221"/>
      <c r="E23" s="221"/>
      <c r="F23" s="221"/>
      <c r="G23" s="221"/>
      <c r="H23" s="221"/>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24</v>
      </c>
      <c r="I28" s="46"/>
      <c r="J28" s="46"/>
      <c r="K28" s="46"/>
      <c r="L28" s="46"/>
      <c r="M28" s="46"/>
    </row>
    <row r="29" spans="2:13">
      <c r="B29" s="9" t="s">
        <v>25</v>
      </c>
      <c r="C29" s="9" t="s">
        <v>26</v>
      </c>
      <c r="I29" s="46"/>
      <c r="J29" s="46"/>
      <c r="K29" s="46"/>
      <c r="L29" s="46"/>
      <c r="M29" s="46"/>
    </row>
    <row r="30" spans="2:13">
      <c r="B30" s="9" t="s">
        <v>275</v>
      </c>
      <c r="C30" s="9" t="s">
        <v>27</v>
      </c>
      <c r="I30" s="46"/>
      <c r="J30" s="46"/>
      <c r="K30" s="46"/>
      <c r="L30" s="46"/>
      <c r="M30" s="46"/>
    </row>
    <row r="31" spans="2:13">
      <c r="I31" s="46"/>
      <c r="J31" s="46"/>
      <c r="K31" s="46"/>
      <c r="L31" s="46"/>
      <c r="M31" s="46"/>
    </row>
    <row r="32" spans="2:13">
      <c r="B32" s="11" t="s">
        <v>28</v>
      </c>
      <c r="I32" s="46"/>
      <c r="J32" s="46"/>
      <c r="K32" s="46"/>
      <c r="L32" s="46"/>
      <c r="M32" s="46"/>
    </row>
    <row r="33" spans="2:13">
      <c r="I33" s="46"/>
      <c r="J33" s="46"/>
      <c r="K33" s="46"/>
      <c r="L33" s="46"/>
      <c r="M33" s="46"/>
    </row>
    <row r="34" spans="2:13">
      <c r="B34" s="9" t="s">
        <v>3</v>
      </c>
      <c r="C34" s="9" t="s">
        <v>29</v>
      </c>
      <c r="I34" s="46"/>
      <c r="J34" s="46"/>
      <c r="K34" s="46"/>
      <c r="L34" s="46"/>
      <c r="M34" s="46"/>
    </row>
    <row r="35" spans="2:13">
      <c r="B35" s="9" t="s">
        <v>5</v>
      </c>
      <c r="C35" s="9" t="s">
        <v>30</v>
      </c>
      <c r="I35" s="46"/>
      <c r="J35" s="46"/>
      <c r="K35" s="46"/>
      <c r="L35" s="46"/>
      <c r="M35" s="46"/>
    </row>
    <row r="36" spans="2:13">
      <c r="B36" s="9" t="s">
        <v>7</v>
      </c>
      <c r="C36" s="9" t="s">
        <v>31</v>
      </c>
      <c r="I36" s="46"/>
      <c r="J36" s="46"/>
      <c r="K36" s="46"/>
      <c r="L36" s="46"/>
      <c r="M36" s="46"/>
    </row>
    <row r="37" spans="2:13">
      <c r="B37" s="9" t="s">
        <v>9</v>
      </c>
      <c r="C37" s="13" t="s">
        <v>32</v>
      </c>
      <c r="I37" s="46"/>
      <c r="J37" s="46"/>
      <c r="K37" s="46"/>
      <c r="L37" s="46"/>
      <c r="M37" s="46"/>
    </row>
    <row r="38" spans="2:13">
      <c r="I38" s="46"/>
      <c r="J38" s="46"/>
      <c r="K38" s="46"/>
      <c r="L38" s="46"/>
      <c r="M38" s="46"/>
    </row>
    <row r="39" spans="2:13">
      <c r="B39" s="11" t="s">
        <v>33</v>
      </c>
      <c r="I39" s="46"/>
      <c r="J39" s="46"/>
      <c r="K39" s="46"/>
      <c r="L39" s="46"/>
      <c r="M39" s="46"/>
    </row>
    <row r="40" spans="2:13">
      <c r="I40" s="46"/>
      <c r="J40" s="46"/>
      <c r="K40" s="46"/>
      <c r="L40" s="46"/>
      <c r="M40" s="46"/>
    </row>
    <row r="41" spans="2:13">
      <c r="B41" s="14" t="s">
        <v>19</v>
      </c>
      <c r="C41" s="15" t="s">
        <v>34</v>
      </c>
      <c r="D41" s="16"/>
      <c r="I41" s="46"/>
      <c r="J41" s="46"/>
      <c r="K41" s="46"/>
      <c r="L41" s="46"/>
      <c r="M41" s="46"/>
    </row>
    <row r="42" spans="2:13">
      <c r="B42" s="9" t="s">
        <v>35</v>
      </c>
      <c r="C42" s="9" t="s">
        <v>270</v>
      </c>
      <c r="I42" s="46"/>
      <c r="J42" s="46"/>
      <c r="K42" s="46"/>
      <c r="L42" s="46"/>
      <c r="M42" s="46"/>
    </row>
    <row r="43" spans="2:13">
      <c r="C43" s="9" t="s">
        <v>36</v>
      </c>
      <c r="I43" s="46"/>
      <c r="J43" s="46"/>
      <c r="K43" s="46"/>
      <c r="L43" s="46"/>
      <c r="M43" s="46"/>
    </row>
    <row r="44" spans="2:13">
      <c r="C44" s="9" t="s">
        <v>37</v>
      </c>
      <c r="I44" s="46"/>
      <c r="J44" s="46"/>
      <c r="K44" s="46"/>
      <c r="L44" s="46"/>
      <c r="M44" s="46"/>
    </row>
    <row r="45" spans="2:13">
      <c r="C45" s="9" t="s">
        <v>38</v>
      </c>
      <c r="I45" s="46"/>
      <c r="J45" s="46"/>
      <c r="K45" s="46"/>
      <c r="L45" s="46"/>
      <c r="M45" s="46"/>
    </row>
    <row r="46" spans="2:13">
      <c r="C46" s="9" t="s">
        <v>39</v>
      </c>
      <c r="I46" s="46"/>
      <c r="J46" s="46"/>
      <c r="K46" s="46"/>
      <c r="L46" s="46"/>
      <c r="M46" s="46"/>
    </row>
    <row r="47" spans="2:13">
      <c r="C47" s="9" t="s">
        <v>40</v>
      </c>
      <c r="G47" s="9" t="s">
        <v>290</v>
      </c>
      <c r="I47" s="46"/>
      <c r="J47" s="46"/>
      <c r="K47" s="46"/>
      <c r="L47" s="46"/>
      <c r="M47" s="46"/>
    </row>
    <row r="48" spans="2:13">
      <c r="C48" s="9" t="s">
        <v>275</v>
      </c>
      <c r="I48" s="46"/>
      <c r="J48" s="46"/>
      <c r="K48" s="46"/>
      <c r="L48" s="46"/>
      <c r="M48" s="46"/>
    </row>
    <row r="49" spans="2:13">
      <c r="B49" s="9" t="s">
        <v>41</v>
      </c>
      <c r="C49" s="9" t="s">
        <v>42</v>
      </c>
      <c r="I49" s="46"/>
      <c r="J49" s="46"/>
      <c r="K49" s="46"/>
      <c r="L49" s="46"/>
      <c r="M49" s="46"/>
    </row>
    <row r="50" spans="2:13">
      <c r="C50" s="9" t="s">
        <v>43</v>
      </c>
      <c r="I50" s="46"/>
      <c r="J50" s="46"/>
      <c r="K50" s="46"/>
      <c r="L50" s="46"/>
      <c r="M50" s="46"/>
    </row>
    <row r="51" spans="2:13">
      <c r="B51" s="9" t="s">
        <v>44</v>
      </c>
      <c r="C51" s="9" t="s">
        <v>45</v>
      </c>
      <c r="I51" s="46"/>
      <c r="J51" s="46"/>
      <c r="K51" s="46"/>
      <c r="L51" s="46"/>
      <c r="M51" s="46"/>
    </row>
    <row r="52" spans="2:13">
      <c r="B52" s="9" t="s">
        <v>46</v>
      </c>
      <c r="C52" s="9" t="s">
        <v>45</v>
      </c>
      <c r="I52" s="46"/>
      <c r="J52" s="46"/>
      <c r="K52" s="46"/>
      <c r="L52" s="46"/>
      <c r="M52" s="46"/>
    </row>
    <row r="53" spans="2:13">
      <c r="B53" s="10"/>
      <c r="C53" s="46"/>
      <c r="D53" s="46"/>
      <c r="E53" s="46"/>
      <c r="F53" s="46"/>
      <c r="G53" s="46"/>
      <c r="H53" s="46"/>
      <c r="I53" s="46"/>
      <c r="J53" s="46"/>
      <c r="K53" s="46"/>
      <c r="L53" s="46"/>
      <c r="M53" s="46"/>
    </row>
    <row r="54" spans="2:13">
      <c r="B54" s="199" t="s">
        <v>225</v>
      </c>
      <c r="C54" s="46"/>
      <c r="D54" s="46"/>
      <c r="E54" s="46"/>
      <c r="F54" s="46"/>
      <c r="G54" s="46"/>
      <c r="H54" s="46"/>
      <c r="I54" s="46"/>
      <c r="J54" s="46"/>
      <c r="K54" s="46"/>
      <c r="L54" s="46"/>
      <c r="M54" s="46"/>
    </row>
    <row r="56" spans="2:13">
      <c r="B56" s="11" t="s">
        <v>82</v>
      </c>
      <c r="D56" s="9" t="s">
        <v>83</v>
      </c>
    </row>
    <row r="57" spans="2:13">
      <c r="B57" s="11" t="s">
        <v>84</v>
      </c>
      <c r="D57" s="9" t="s">
        <v>83</v>
      </c>
    </row>
    <row r="58" spans="2:13">
      <c r="B58" s="11" t="s">
        <v>85</v>
      </c>
      <c r="D58" s="9" t="s">
        <v>83</v>
      </c>
    </row>
    <row r="59" spans="2:13">
      <c r="B59" s="11" t="s">
        <v>86</v>
      </c>
      <c r="D59" s="9" t="s">
        <v>87</v>
      </c>
    </row>
    <row r="61" spans="2:13" s="50" customFormat="1">
      <c r="B61" s="47" t="s">
        <v>88</v>
      </c>
      <c r="C61" s="48"/>
      <c r="D61" s="48"/>
      <c r="E61" s="48"/>
      <c r="F61" s="48"/>
      <c r="G61" s="48"/>
      <c r="H61" s="48"/>
      <c r="I61" s="48"/>
      <c r="J61" s="48"/>
      <c r="K61" s="48"/>
      <c r="L61" s="48"/>
      <c r="M61" s="49"/>
    </row>
    <row r="62" spans="2:13">
      <c r="B62" s="222" t="s">
        <v>89</v>
      </c>
      <c r="C62" s="222" t="s">
        <v>90</v>
      </c>
      <c r="D62" s="47" t="s">
        <v>91</v>
      </c>
      <c r="E62" s="49"/>
      <c r="F62" s="227" t="s">
        <v>92</v>
      </c>
      <c r="G62" s="222" t="s">
        <v>93</v>
      </c>
      <c r="H62" s="222" t="s">
        <v>94</v>
      </c>
      <c r="I62" s="222" t="s">
        <v>95</v>
      </c>
      <c r="J62" s="222" t="s">
        <v>96</v>
      </c>
      <c r="K62" s="222" t="s">
        <v>97</v>
      </c>
      <c r="L62" s="224" t="s">
        <v>98</v>
      </c>
      <c r="M62" s="222" t="s">
        <v>99</v>
      </c>
    </row>
    <row r="63" spans="2:13" ht="12.95" customHeight="1">
      <c r="B63" s="223"/>
      <c r="C63" s="226"/>
      <c r="D63" s="51" t="s">
        <v>100</v>
      </c>
      <c r="E63" s="52" t="s">
        <v>101</v>
      </c>
      <c r="F63" s="228"/>
      <c r="G63" s="223"/>
      <c r="H63" s="223"/>
      <c r="I63" s="223"/>
      <c r="J63" s="223"/>
      <c r="K63" s="223"/>
      <c r="L63" s="225"/>
      <c r="M63" s="223"/>
    </row>
    <row r="64" spans="2:13">
      <c r="B64" s="53" t="s">
        <v>35</v>
      </c>
      <c r="C64" s="54" t="s">
        <v>102</v>
      </c>
      <c r="D64" s="54" t="s">
        <v>103</v>
      </c>
      <c r="E64" s="54" t="s">
        <v>106</v>
      </c>
      <c r="F64" s="54" t="s">
        <v>106</v>
      </c>
      <c r="G64" s="53" t="s">
        <v>104</v>
      </c>
      <c r="H64" s="54" t="s">
        <v>102</v>
      </c>
      <c r="I64" s="54" t="s">
        <v>106</v>
      </c>
      <c r="J64" s="55" t="s">
        <v>105</v>
      </c>
      <c r="K64" s="55" t="s">
        <v>269</v>
      </c>
      <c r="L64" s="55" t="s">
        <v>120</v>
      </c>
      <c r="M64" s="55" t="s">
        <v>120</v>
      </c>
    </row>
    <row r="65" spans="2:13">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c r="C67" s="56"/>
      <c r="D67" s="56"/>
      <c r="E67" s="56"/>
      <c r="F67" s="56"/>
      <c r="H67" s="56"/>
      <c r="I67" s="57" t="s">
        <v>109</v>
      </c>
      <c r="J67" s="8"/>
      <c r="K67" s="58" t="s">
        <v>110</v>
      </c>
      <c r="L67" s="57" t="s">
        <v>276</v>
      </c>
      <c r="M67" s="57" t="s">
        <v>276</v>
      </c>
    </row>
    <row r="69" spans="2:13">
      <c r="B69" s="47" t="s">
        <v>111</v>
      </c>
      <c r="C69" s="48"/>
      <c r="D69" s="48"/>
      <c r="E69" s="48"/>
      <c r="F69" s="48"/>
      <c r="G69" s="48"/>
      <c r="H69" s="48"/>
      <c r="I69" s="48"/>
      <c r="J69" s="48"/>
      <c r="K69" s="48"/>
      <c r="L69" s="48"/>
      <c r="M69" s="49"/>
    </row>
    <row r="70" spans="2:13" ht="12.75" customHeight="1">
      <c r="B70" s="222" t="s">
        <v>89</v>
      </c>
      <c r="C70" s="222" t="s">
        <v>90</v>
      </c>
      <c r="D70" s="47" t="s">
        <v>91</v>
      </c>
      <c r="E70" s="49"/>
      <c r="F70" s="227" t="s">
        <v>92</v>
      </c>
      <c r="G70" s="222" t="s">
        <v>93</v>
      </c>
      <c r="H70" s="222" t="s">
        <v>94</v>
      </c>
      <c r="I70" s="222" t="s">
        <v>95</v>
      </c>
      <c r="J70" s="222" t="s">
        <v>96</v>
      </c>
      <c r="K70" s="222" t="s">
        <v>97</v>
      </c>
      <c r="L70" s="224" t="s">
        <v>98</v>
      </c>
      <c r="M70" s="222" t="s">
        <v>99</v>
      </c>
    </row>
    <row r="71" spans="2:13" ht="12.75" customHeight="1">
      <c r="B71" s="223"/>
      <c r="C71" s="226"/>
      <c r="D71" s="51" t="s">
        <v>100</v>
      </c>
      <c r="E71" s="52" t="s">
        <v>101</v>
      </c>
      <c r="F71" s="228"/>
      <c r="G71" s="223"/>
      <c r="H71" s="223"/>
      <c r="I71" s="223"/>
      <c r="J71" s="223"/>
      <c r="K71" s="223"/>
      <c r="L71" s="225"/>
      <c r="M71" s="223"/>
    </row>
    <row r="72" spans="2:13">
      <c r="B72" s="53" t="s">
        <v>35</v>
      </c>
      <c r="C72" s="54" t="s">
        <v>102</v>
      </c>
      <c r="D72" s="54" t="s">
        <v>103</v>
      </c>
      <c r="E72" s="54" t="s">
        <v>106</v>
      </c>
      <c r="F72" s="54" t="s">
        <v>106</v>
      </c>
      <c r="G72" s="53" t="s">
        <v>104</v>
      </c>
      <c r="H72" s="54" t="s">
        <v>102</v>
      </c>
      <c r="I72" s="54" t="s">
        <v>106</v>
      </c>
      <c r="J72" s="55" t="s">
        <v>105</v>
      </c>
      <c r="K72" s="55" t="s">
        <v>269</v>
      </c>
      <c r="L72" s="55" t="s">
        <v>120</v>
      </c>
      <c r="M72" s="55" t="s">
        <v>120</v>
      </c>
    </row>
    <row r="73" spans="2:13">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c r="C75" s="56"/>
      <c r="D75" s="56"/>
      <c r="E75" s="56"/>
      <c r="F75" s="56"/>
      <c r="H75" s="56"/>
      <c r="I75" s="57" t="s">
        <v>109</v>
      </c>
      <c r="J75" s="8"/>
      <c r="K75" s="58" t="s">
        <v>110</v>
      </c>
      <c r="L75" s="57" t="s">
        <v>276</v>
      </c>
      <c r="M75" s="57" t="s">
        <v>276</v>
      </c>
    </row>
    <row r="77" spans="2:13">
      <c r="B77" s="59" t="s">
        <v>112</v>
      </c>
      <c r="C77" s="60"/>
      <c r="D77" s="61"/>
    </row>
    <row r="78" spans="2:13">
      <c r="B78" s="62">
        <v>45016</v>
      </c>
      <c r="C78" s="63"/>
      <c r="D78" s="64"/>
    </row>
    <row r="79" spans="2:13">
      <c r="B79" s="229" t="s">
        <v>89</v>
      </c>
      <c r="C79" s="229" t="s">
        <v>98</v>
      </c>
      <c r="D79" s="229" t="s">
        <v>99</v>
      </c>
    </row>
    <row r="80" spans="2:13" ht="12.75" customHeight="1">
      <c r="B80" s="229"/>
      <c r="C80" s="229"/>
      <c r="D80" s="229"/>
    </row>
    <row r="81" spans="2:4">
      <c r="B81" s="53" t="s">
        <v>121</v>
      </c>
      <c r="C81" s="65" t="s">
        <v>277</v>
      </c>
      <c r="D81" s="65" t="s">
        <v>278</v>
      </c>
    </row>
    <row r="82" spans="2:4">
      <c r="B82" s="53" t="s">
        <v>23</v>
      </c>
      <c r="C82" s="65" t="s">
        <v>279</v>
      </c>
      <c r="D82" s="65" t="s">
        <v>280</v>
      </c>
    </row>
    <row r="83" spans="2:4">
      <c r="B83" s="53" t="s">
        <v>25</v>
      </c>
      <c r="C83" s="65" t="s">
        <v>281</v>
      </c>
      <c r="D83" s="65" t="s">
        <v>282</v>
      </c>
    </row>
    <row r="84" spans="2:4">
      <c r="B84" s="53" t="s">
        <v>113</v>
      </c>
      <c r="C84" s="65" t="s">
        <v>283</v>
      </c>
      <c r="D84" s="65" t="s">
        <v>284</v>
      </c>
    </row>
    <row r="85" spans="2:4">
      <c r="C85" s="57" t="s">
        <v>276</v>
      </c>
      <c r="D85" s="57" t="s">
        <v>276</v>
      </c>
    </row>
    <row r="87" spans="2:4">
      <c r="B87" s="59" t="s">
        <v>114</v>
      </c>
      <c r="C87" s="60"/>
      <c r="D87" s="61"/>
    </row>
    <row r="88" spans="2:4">
      <c r="B88" s="62">
        <v>45016</v>
      </c>
      <c r="C88" s="63"/>
      <c r="D88" s="64"/>
    </row>
    <row r="89" spans="2:4">
      <c r="B89" s="229" t="s">
        <v>89</v>
      </c>
      <c r="C89" s="229" t="s">
        <v>98</v>
      </c>
      <c r="D89" s="229" t="s">
        <v>99</v>
      </c>
    </row>
    <row r="90" spans="2:4">
      <c r="B90" s="229"/>
      <c r="C90" s="229"/>
      <c r="D90" s="229"/>
    </row>
    <row r="91" spans="2:4">
      <c r="B91" s="53" t="s">
        <v>115</v>
      </c>
      <c r="C91" s="65" t="s">
        <v>285</v>
      </c>
      <c r="D91" s="65" t="s">
        <v>285</v>
      </c>
    </row>
    <row r="92" spans="2:4">
      <c r="B92" s="53" t="s">
        <v>116</v>
      </c>
      <c r="C92" s="65" t="s">
        <v>286</v>
      </c>
      <c r="D92" s="65" t="s">
        <v>286</v>
      </c>
    </row>
    <row r="93" spans="2:4">
      <c r="B93" s="53" t="s">
        <v>117</v>
      </c>
      <c r="C93" s="65" t="s">
        <v>285</v>
      </c>
      <c r="D93" s="65" t="s">
        <v>285</v>
      </c>
    </row>
    <row r="94" spans="2:4">
      <c r="B94" s="53" t="s">
        <v>118</v>
      </c>
      <c r="C94" s="65" t="s">
        <v>287</v>
      </c>
      <c r="D94" s="65" t="s">
        <v>287</v>
      </c>
    </row>
    <row r="95" spans="2:4">
      <c r="B95" s="53" t="s">
        <v>119</v>
      </c>
      <c r="C95" s="65" t="s">
        <v>288</v>
      </c>
      <c r="D95" s="65" t="s">
        <v>288</v>
      </c>
    </row>
    <row r="96" spans="2:4">
      <c r="C96" s="57" t="s">
        <v>276</v>
      </c>
      <c r="D96" s="57" t="s">
        <v>276</v>
      </c>
    </row>
  </sheetData>
  <mergeCells count="27">
    <mergeCell ref="B89:B90"/>
    <mergeCell ref="C89:C90"/>
    <mergeCell ref="D89:D90"/>
    <mergeCell ref="J70:J71"/>
    <mergeCell ref="K70:K71"/>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9"/>
  <sheetViews>
    <sheetView showGridLines="0" workbookViewId="0">
      <selection activeCell="J9" sqref="J9"/>
    </sheetView>
  </sheetViews>
  <sheetFormatPr baseColWidth="10" defaultColWidth="9" defaultRowHeight="12.75"/>
  <cols>
    <col min="1" max="1" width="3.125" style="9" customWidth="1"/>
    <col min="2" max="18" width="12.625" style="9" customWidth="1"/>
    <col min="19" max="16384" width="9" style="9"/>
  </cols>
  <sheetData>
    <row r="2" spans="2:18">
      <c r="B2" s="6" t="s">
        <v>255</v>
      </c>
      <c r="C2" s="7"/>
      <c r="D2" s="7"/>
      <c r="E2" s="7"/>
      <c r="F2" s="7"/>
      <c r="G2" s="7"/>
      <c r="H2" s="7"/>
      <c r="I2" s="7"/>
      <c r="J2" s="7"/>
      <c r="K2" s="7"/>
      <c r="L2" s="7"/>
      <c r="M2" s="7"/>
      <c r="N2" s="7"/>
      <c r="O2" s="7"/>
      <c r="P2" s="7"/>
      <c r="Q2" s="7"/>
      <c r="R2" s="7"/>
    </row>
    <row r="3" spans="2:18">
      <c r="B3" s="46" t="s">
        <v>258</v>
      </c>
      <c r="C3" s="46"/>
      <c r="D3" s="46"/>
      <c r="E3" s="46"/>
      <c r="F3" s="46"/>
      <c r="G3" s="46"/>
      <c r="H3" s="46"/>
      <c r="I3" s="7"/>
      <c r="J3" s="7"/>
      <c r="K3" s="7"/>
      <c r="L3" s="7"/>
      <c r="M3" s="7"/>
      <c r="N3" s="7"/>
      <c r="O3" s="7"/>
      <c r="P3" s="7"/>
      <c r="Q3" s="7"/>
      <c r="R3" s="7"/>
    </row>
    <row r="4" spans="2:18">
      <c r="B4" s="10">
        <f>+PORTADA!B21</f>
        <v>45016</v>
      </c>
      <c r="C4" s="46"/>
      <c r="D4" s="46"/>
      <c r="E4" s="46"/>
      <c r="F4" s="46"/>
      <c r="G4" s="46"/>
      <c r="H4" s="46"/>
      <c r="I4" s="7"/>
      <c r="J4" s="7"/>
      <c r="K4" s="7"/>
      <c r="L4" s="7"/>
      <c r="M4" s="7"/>
      <c r="N4" s="7"/>
      <c r="O4" s="7"/>
      <c r="P4" s="7"/>
      <c r="Q4" s="7"/>
      <c r="R4" s="7"/>
    </row>
    <row r="5" spans="2:18">
      <c r="B5" s="208" t="s">
        <v>253</v>
      </c>
      <c r="C5" s="46"/>
      <c r="D5" s="46"/>
      <c r="E5" s="46"/>
      <c r="F5" s="46"/>
      <c r="G5" s="46"/>
      <c r="H5" s="46"/>
      <c r="I5" s="7"/>
      <c r="J5" s="7"/>
      <c r="K5" s="7"/>
      <c r="L5" s="7"/>
      <c r="M5" s="7"/>
      <c r="N5" s="7"/>
      <c r="O5" s="7"/>
      <c r="P5" s="7"/>
      <c r="Q5" s="7"/>
      <c r="R5" s="7"/>
    </row>
    <row r="7" spans="2:18" s="210" customFormat="1" ht="42">
      <c r="B7" s="209" t="s">
        <v>233</v>
      </c>
      <c r="C7" s="209" t="s">
        <v>234</v>
      </c>
      <c r="D7" s="209" t="s">
        <v>235</v>
      </c>
      <c r="E7" s="209" t="s">
        <v>236</v>
      </c>
      <c r="F7" s="209" t="s">
        <v>244</v>
      </c>
      <c r="G7" s="209" t="s">
        <v>243</v>
      </c>
      <c r="H7" s="209" t="s">
        <v>237</v>
      </c>
      <c r="I7" s="209" t="s">
        <v>238</v>
      </c>
      <c r="J7" s="209" t="s">
        <v>245</v>
      </c>
      <c r="K7" s="209" t="s">
        <v>242</v>
      </c>
      <c r="L7" s="209" t="s">
        <v>96</v>
      </c>
      <c r="M7" s="209" t="s">
        <v>239</v>
      </c>
      <c r="N7" s="209" t="s">
        <v>240</v>
      </c>
      <c r="O7" s="209" t="s">
        <v>241</v>
      </c>
      <c r="P7" s="209" t="s">
        <v>247</v>
      </c>
      <c r="Q7" s="209" t="s">
        <v>248</v>
      </c>
      <c r="R7" s="209" t="s">
        <v>249</v>
      </c>
    </row>
    <row r="8" spans="2:18">
      <c r="E8" s="67"/>
    </row>
    <row r="9" spans="2:18">
      <c r="B9" s="7" t="s">
        <v>246</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6"/>
  <sheetViews>
    <sheetView showGridLines="0" workbookViewId="0">
      <selection activeCell="L38" sqref="L38"/>
    </sheetView>
  </sheetViews>
  <sheetFormatPr baseColWidth="10" defaultColWidth="8.75" defaultRowHeight="12.75"/>
  <cols>
    <col min="1" max="1" width="3.125" style="9" customWidth="1"/>
    <col min="2" max="13" width="8.75" style="9"/>
    <col min="14" max="14" width="3.125" style="9" customWidth="1"/>
    <col min="15" max="16384" width="8.75" style="9"/>
  </cols>
  <sheetData>
    <row r="2" spans="2:13">
      <c r="B2" s="6" t="s">
        <v>255</v>
      </c>
      <c r="C2" s="7"/>
      <c r="D2" s="7"/>
      <c r="E2" s="7"/>
      <c r="F2" s="7"/>
      <c r="G2" s="7"/>
      <c r="H2" s="7"/>
      <c r="I2" s="7"/>
      <c r="J2" s="7"/>
      <c r="K2" s="7"/>
      <c r="L2" s="7"/>
      <c r="M2" s="7"/>
    </row>
    <row r="3" spans="2:13">
      <c r="B3" s="6" t="s">
        <v>256</v>
      </c>
      <c r="C3" s="215"/>
      <c r="D3" s="215"/>
      <c r="E3" s="215"/>
      <c r="F3" s="215"/>
      <c r="G3" s="215"/>
      <c r="H3" s="215"/>
      <c r="I3" s="215"/>
      <c r="J3" s="215"/>
      <c r="K3" s="215"/>
      <c r="L3" s="215"/>
      <c r="M3" s="215"/>
    </row>
    <row r="4" spans="2:13">
      <c r="B4" s="211">
        <f>+PORTADA!B21</f>
        <v>45016</v>
      </c>
      <c r="C4" s="215"/>
      <c r="D4" s="215"/>
      <c r="E4" s="215"/>
      <c r="F4" s="215"/>
      <c r="G4" s="215"/>
      <c r="H4" s="215"/>
      <c r="I4" s="215"/>
      <c r="J4" s="215"/>
      <c r="K4" s="215"/>
      <c r="L4" s="215"/>
      <c r="M4" s="215"/>
    </row>
    <row r="6" spans="2:13">
      <c r="B6" s="215" t="s">
        <v>246</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ir0gb4a844wtS99UEiV4O74gnH/iNENFZO4HQOfMzo8=</DigestValue>
    </Reference>
    <Reference Type="http://www.w3.org/2000/09/xmldsig#Object" URI="#idOfficeObject">
      <DigestMethod Algorithm="http://www.w3.org/2001/04/xmlenc#sha256"/>
      <DigestValue>WCmyeFOoBAIF45HSVvL265pLzhku9oTW7kvyJsO8doI=</DigestValue>
    </Reference>
    <Reference Type="http://uri.etsi.org/01903#SignedProperties" URI="#idSignedProperties">
      <Transforms>
        <Transform Algorithm="http://www.w3.org/TR/2001/REC-xml-c14n-20010315"/>
      </Transforms>
      <DigestMethod Algorithm="http://www.w3.org/2001/04/xmlenc#sha256"/>
      <DigestValue>5iOy7Q9m1ChDG9/apZN7mCyinEY1cdujoqilvNUfiXs=</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d/8cwvBoGiI+WzOlFge3l3z3It2oR9gCiogpBpbDKjXJJ1bCAieWvpCiS1XpJmfio2fdQmV41abO
ygalBEc/49Chcru8CMgXFKs2oQGRWmbR1SkCBGkwpDxwsLco2hiyRyA29QSLEmaAo+PlcQX4rRAU
RirWzK6o9N7JoCAzMZRlNOmwnRLSqy9HFN+yhs0q/8a+bH8y0Vv/3xGc8UTl4cdSoe51g00zFmxK
1LDIJArS6uht9BcHxQSIBEZjlGNp//qrHROBQrpjYkqSLQHSclM1cKOCkILx6WBVuQWo/Fbeztv0
CXxwOwvqiWAlRTTu/XOC/mpppxO2juzZSKv8BQ==</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npKYmw2BcftB4ed4aOcbzLG2o9eryWMNNNh0NFaeisE=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Gs73sUmoAHQtCjetZ/xhpSdm3Rn2aMzWQaDmcgt/0K8=</DigestValue>
      </Reference>
      <Reference URI="/xl/media/image4.emf?ContentType=image/x-emf">
        <DigestMethod Algorithm="http://www.w3.org/2001/04/xmlenc#sha256"/>
        <DigestValue>ElOl1ZOCLFiaUCLS97XxU5dKcy2BMgmucGnR0s/al6k=</DigestValue>
      </Reference>
      <Reference URI="/xl/media/image5.emf?ContentType=image/x-emf">
        <DigestMethod Algorithm="http://www.w3.org/2001/04/xmlenc#sha256"/>
        <DigestValue>m6o3dsS/c+JSbto0C4ApHCt+eNemU1xTZFut3MsjbCw=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LMYGdD+R8ac+bbAbHy/wVvF+BtVfUomZVUrwT0+Vi4A=</DigestValue>
      </Reference>
      <Reference URI="/xl/styles.xml?ContentType=application/vnd.openxmlformats-officedocument.spreadsheetml.styles+xml">
        <DigestMethod Algorithm="http://www.w3.org/2001/04/xmlenc#sha256"/>
        <DigestValue>K84v5fFmFQb+yTnCztOHTNV9IfxlHZHpopZOiMjDSj8=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I+Ei2UZIjCJoU8asWZTRkf/0B3l//Q3XY49s14/XUIM=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X5vFWZCo8sEWMu0CXCXRH8eeEUgytpfSlKg+qzSs1fA=</DigestValue>
      </Reference>
      <Reference URI="/xl/worksheets/sheet2.xml?ContentType=application/vnd.openxmlformats-officedocument.spreadsheetml.worksheet+xml">
        <DigestMethod Algorithm="http://www.w3.org/2001/04/xmlenc#sha256"/>
        <DigestValue>0sAO3oHlIxy/3SXz6VLgDYJ7fcxTS1xyfaH1JytW/cw=</DigestValue>
      </Reference>
      <Reference URI="/xl/worksheets/sheet3.xml?ContentType=application/vnd.openxmlformats-officedocument.spreadsheetml.worksheet+xml">
        <DigestMethod Algorithm="http://www.w3.org/2001/04/xmlenc#sha256"/>
        <DigestValue>MlQT2Kqs0c1I2IwY47MIcMza3Qt6Li60jMxEA5K5ziI=</DigestValue>
      </Reference>
      <Reference URI="/xl/worksheets/sheet4.xml?ContentType=application/vnd.openxmlformats-officedocument.spreadsheetml.worksheet+xml">
        <DigestMethod Algorithm="http://www.w3.org/2001/04/xmlenc#sha256"/>
        <DigestValue>4zsC7FiF+KHbzkRIC7xAI+dgBrOPGmK01Hup8ZmsZSg=</DigestValue>
      </Reference>
      <Reference URI="/xl/worksheets/sheet5.xml?ContentType=application/vnd.openxmlformats-officedocument.spreadsheetml.worksheet+xml">
        <DigestMethod Algorithm="http://www.w3.org/2001/04/xmlenc#sha256"/>
        <DigestValue>Rc53o+Zcokwor1jv7Qk+7KdVlP2eeGv92D9CicGJ5sE=</DigestValue>
      </Reference>
      <Reference URI="/xl/worksheets/sheet6.xml?ContentType=application/vnd.openxmlformats-officedocument.spreadsheetml.worksheet+xml">
        <DigestMethod Algorithm="http://www.w3.org/2001/04/xmlenc#sha256"/>
        <DigestValue>PTQbjz/D+itaAA2b43TogIfZlmeTjxoUrtP+j56Ufv0=</DigestValue>
      </Reference>
      <Reference URI="/xl/worksheets/sheet7.xml?ContentType=application/vnd.openxmlformats-officedocument.spreadsheetml.worksheet+xml">
        <DigestMethod Algorithm="http://www.w3.org/2001/04/xmlenc#sha256"/>
        <DigestValue>Ewch91OClaANHdxe+wi33d4bXo43M5gsT3wvHh3N8I8=</DigestValue>
      </Reference>
      <Reference URI="/xl/worksheets/sheet8.xml?ContentType=application/vnd.openxmlformats-officedocument.spreadsheetml.worksheet+xml">
        <DigestMethod Algorithm="http://www.w3.org/2001/04/xmlenc#sha256"/>
        <DigestValue>67JEPzChRVrgQTQcuUPODjrMVxd423br3ArRWnN1nYY=</DigestValue>
      </Reference>
      <Reference URI="/xl/worksheets/sheet9.xml?ContentType=application/vnd.openxmlformats-officedocument.spreadsheetml.worksheet+xml">
        <DigestMethod Algorithm="http://www.w3.org/2001/04/xmlenc#sha256"/>
        <DigestValue>BKFBjPgEnNiGgXFA74gjLxZplEc9Pc1XZi5FtivLaCo=</DigestValue>
      </Reference>
    </Manifest>
    <SignatureProperties>
      <SignatureProperty Id="idSignatureTime" Target="#idPackageSignature">
        <mdssi:SignatureTime xmlns:mdssi="http://schemas.openxmlformats.org/package/2006/digital-signature">
          <mdssi:Format>YYYY-MM-DDThh:mm:ssTZD</mdssi:Format>
          <mdssi:Value>2023-05-02T22:10:23Z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16.0.16227/24</OfficeVersion>
          <ApplicationVersion>16.0.16227</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2023-05-02T22:10:23Z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myYy1CpEvCuKvGwX8jzvKJV665k+kKdnafRQfo3jf7Y=</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qmS/SxIA8MrswZBUegjW0UhUBhhK6f3bGNiGXB2URmg=</DigestValue>
    </Reference>
    <Reference Type="http://www.w3.org/2000/09/xmldsig#Object" URI="#idValidSigLnImg">
      <DigestMethod Algorithm="http://www.w3.org/2001/04/xmlenc#sha256"/>
      <DigestValue>IlElJM7srfFwf9xs+IX0YBdgyX4oVUKqNmSGtcDoZoE=</DigestValue>
    </Reference>
    <Reference Type="http://www.w3.org/2000/09/xmldsig#Object" URI="#idInvalidSigLnImg">
      <DigestMethod Algorithm="http://www.w3.org/2001/04/xmlenc#sha256"/>
      <DigestValue>IyiJqTInWJCrOkOflPo35XnRMB0xCkiRqhWBCIlj7f4=</DigestValue>
    </Reference>
  </SignedInfo>
  <SignatureValue>ixk4JyCog7ESbj4ToMgjkeW6Xwy8kGaw/bXZ74LHyurAgtmMCbPOP3xfDNj+adzs2wGWE/8LeIJC
chL9B0ZnpTNqOLGBu5CkfCUCdELeFYMQcuP1cvtxqOgNaj2b+QK5RvXzyeXRKUFxuamtIL6O8UUP
1wrefNmKkM7xWFYz5ab6GWSklwekXwsmrv5Xzkia/MxNZnQ49QaKjwcx3U7Sf4gokipwcitQVmYa
lNR0qp1vOVMBKSroGuJIe76L9zMSsDqN4bp4oireJ5zIHSbqc03wga9xHmTRK8RRyfQyhPb9BgB/
pjM0CxSSyvJDwrjedqUjAeS1QuA0KWVE0hiZzA==</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npKYmw2BcftB4ed4aOcbzLG2o9eryWMNNNh0NFaeisE=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Gs73sUmoAHQtCjetZ/xhpSdm3Rn2aMzWQaDmcgt/0K8=</DigestValue>
      </Reference>
      <Reference URI="/xl/media/image4.emf?ContentType=image/x-emf">
        <DigestMethod Algorithm="http://www.w3.org/2001/04/xmlenc#sha256"/>
        <DigestValue>ElOl1ZOCLFiaUCLS97XxU5dKcy2BMgmucGnR0s/al6k=</DigestValue>
      </Reference>
      <Reference URI="/xl/media/image5.emf?ContentType=image/x-emf">
        <DigestMethod Algorithm="http://www.w3.org/2001/04/xmlenc#sha256"/>
        <DigestValue>m6o3dsS/c+JSbto0C4ApHCt+eNemU1xTZFut3MsjbCw=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LMYGdD+R8ac+bbAbHy/wVvF+BtVfUomZVUrwT0+Vi4A=</DigestValue>
      </Reference>
      <Reference URI="/xl/styles.xml?ContentType=application/vnd.openxmlformats-officedocument.spreadsheetml.styles+xml">
        <DigestMethod Algorithm="http://www.w3.org/2001/04/xmlenc#sha256"/>
        <DigestValue>K84v5fFmFQb+yTnCztOHTNV9IfxlHZHpopZOiMjDSj8=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I+Ei2UZIjCJoU8asWZTRkf/0B3l//Q3XY49s14/XUIM=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X5vFWZCo8sEWMu0CXCXRH8eeEUgytpfSlKg+qzSs1fA=</DigestValue>
      </Reference>
      <Reference URI="/xl/worksheets/sheet2.xml?ContentType=application/vnd.openxmlformats-officedocument.spreadsheetml.worksheet+xml">
        <DigestMethod Algorithm="http://www.w3.org/2001/04/xmlenc#sha256"/>
        <DigestValue>0sAO3oHlIxy/3SXz6VLgDYJ7fcxTS1xyfaH1JytW/cw=</DigestValue>
      </Reference>
      <Reference URI="/xl/worksheets/sheet3.xml?ContentType=application/vnd.openxmlformats-officedocument.spreadsheetml.worksheet+xml">
        <DigestMethod Algorithm="http://www.w3.org/2001/04/xmlenc#sha256"/>
        <DigestValue>MlQT2Kqs0c1I2IwY47MIcMza3Qt6Li60jMxEA5K5ziI=</DigestValue>
      </Reference>
      <Reference URI="/xl/worksheets/sheet4.xml?ContentType=application/vnd.openxmlformats-officedocument.spreadsheetml.worksheet+xml">
        <DigestMethod Algorithm="http://www.w3.org/2001/04/xmlenc#sha256"/>
        <DigestValue>4zsC7FiF+KHbzkRIC7xAI+dgBrOPGmK01Hup8ZmsZSg=</DigestValue>
      </Reference>
      <Reference URI="/xl/worksheets/sheet5.xml?ContentType=application/vnd.openxmlformats-officedocument.spreadsheetml.worksheet+xml">
        <DigestMethod Algorithm="http://www.w3.org/2001/04/xmlenc#sha256"/>
        <DigestValue>Rc53o+Zcokwor1jv7Qk+7KdVlP2eeGv92D9CicGJ5sE=</DigestValue>
      </Reference>
      <Reference URI="/xl/worksheets/sheet6.xml?ContentType=application/vnd.openxmlformats-officedocument.spreadsheetml.worksheet+xml">
        <DigestMethod Algorithm="http://www.w3.org/2001/04/xmlenc#sha256"/>
        <DigestValue>PTQbjz/D+itaAA2b43TogIfZlmeTjxoUrtP+j56Ufv0=</DigestValue>
      </Reference>
      <Reference URI="/xl/worksheets/sheet7.xml?ContentType=application/vnd.openxmlformats-officedocument.spreadsheetml.worksheet+xml">
        <DigestMethod Algorithm="http://www.w3.org/2001/04/xmlenc#sha256"/>
        <DigestValue>Ewch91OClaANHdxe+wi33d4bXo43M5gsT3wvHh3N8I8=</DigestValue>
      </Reference>
      <Reference URI="/xl/worksheets/sheet8.xml?ContentType=application/vnd.openxmlformats-officedocument.spreadsheetml.worksheet+xml">
        <DigestMethod Algorithm="http://www.w3.org/2001/04/xmlenc#sha256"/>
        <DigestValue>67JEPzChRVrgQTQcuUPODjrMVxd423br3ArRWnN1nYY=</DigestValue>
      </Reference>
      <Reference URI="/xl/worksheets/sheet9.xml?ContentType=application/vnd.openxmlformats-officedocument.spreadsheetml.worksheet+xml">
        <DigestMethod Algorithm="http://www.w3.org/2001/04/xmlenc#sha256"/>
        <DigestValue>BKFBjPgEnNiGgXFA74gjLxZplEc9Pc1XZi5FtivLaCo=</DigestValue>
      </Reference>
    </Manifest>
    <SignatureProperties>
      <SignatureProperty Id="idSignatureTime" Target="#idPackageSignature">
        <mdssi:SignatureTime xmlns:mdssi="http://schemas.openxmlformats.org/package/2006/digital-signature">
          <mdssi:Format>YYYY-MM-DDThh:mm:ssTZD</mdssi:Format>
          <mdssi:Value>2023-05-03T02:25:57Z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2023-05-03T02:25:57Z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Bk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ENKvwnIAAACU4d5g+38AAAAAAAAAAAAASNGvwnIAAABw09qJ+38AAAAAAAAAAAAAcFYemvt/AAAJAAAACQAAAAAAAAAAAAAAlOHeYPt/AADQIQAAcgAAAECWjxOpAQAAuNKvwnIAAABAZfiZ+38AAAAASwEAAAAAyNADmvt/AAAAAAAAAAAAACQkSwGpAQAA/wMAAAAAAAAAAAAAAAAAAAAAAAAAAAAAk7JokD0zAAD/AwAAAAAAAIATXxWpAQAAcIH/EqkBAACAm18FqQEAAODTr8JyAAAAAAAAAAAAAAAHAAAAAAAAAAAAAAAAAAAAHNOvw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BdYPt/AAAAAAAA+38AAODAXWD7fwAAFJ7gXwAAAAAACAAAAAAAAAAAAAAAAAAAAIHYKqkBAAAAAAAAAAAAAIjETS+pAQAAID9AL6kBAACIxE0vqQEAADaG0l/7fwAAkLldYPt/AACQuV1g+38AAEBl+Jn7fwAAID9ALwAAAADI0AOa+38AAAAAAAAAAAAAAAAAAP////8IAAAAqQEAAAAAAAAAAAAAAAAAAAAAAACTOGmQPTMAABSe4F8AAAAAUGWuwnIAAADw////AAAAAICbXwWpAQAA+F2uwnIAAAAAAAAAAAAAAAkAAAAAAAAAAAAAAAAAAAAcXa7C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BAAAABgAAAAMAAAAAAAAABIAAAAMAAAAAQAAABYAAAAMAAAAAAAAAFQAAAAgAQAACgAAAHAAAADBAAAAfAAAAAEAAAAAYNZBx3HWQQoAAABwAAAAIwAAAEwAAAAEAAAACQAAAHAAAADDAAAAfQAAAJQAAABGAGkAcgBtAGEAZABvACAAcABvAHIAOgAgAG8AdgBwAG4ALgBiAGEAawBlAHIAdABpAGwAbAB5AC4AYwBvAG0ALgBwAHkARwA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I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0q/CcgAAAJTh3mD7fwAAAAAAAAAAAABI0a/CcgAAAHDT2on7fwAAAAAAAAAAAABwVh6a+38AAAkAAAAJAAAAAAAAAAAAAACU4d5g+38AANAhAAByAAAAQJaPE6kBAAC40q/CcgAAAEBl+Jn7fwAAAABLAQAAAADI0AOa+38AAAAAAAAAAAAAJCRLAakBAAD/AwAAAAAAAAAAAAAAAAAAAAAAAAAAAACTsmiQPTMAAP8DAAAAAAAAgBNfFakBAABwgf8SqQEAAICbXwWpAQAA4NOvwnIAAAAAAAAAAAAAAAcAAAAAAAAAAAAAAAAAAAAc06/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XWD7fwAAAAAAAPt/AADgwF1g+38AABSe4F8AAAAAAAgAAAAAAAAAAAAAAAAAAACB2CqpAQAAAAAAAAAAAACIxE0vqQEAACA/QC+pAQAAiMRNL6kBAAA2htJf+38AAJC5XWD7fwAAkLldYPt/AABAZfiZ+38AACA/QC8AAAAAyNADmvt/AAAAAAAAAAAAAAAAAAD/////CAAAAKkBAAAAAAAAAAAAAAAAAAAAAAAAkzhpkD0zAAAUnuBfAAAAAFBlrsJyAAAA8P///wAAAACAm18FqQEAAPhdrsJyAAAAAAAAAAAAAAAJAAAAAAAAAAAAAAAAAAAAHF2uwm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C3gsbUiw20C7UmThD1U5iONB8sks9RWYSyxhQgfPBi8=</DigestValue>
    </Reference>
    <Reference Type="http://www.w3.org/2000/09/xmldsig#Object" URI="#idOfficeObject">
      <DigestMethod Algorithm="http://www.w3.org/2001/04/xmlenc#sha256"/>
      <DigestValue>HBycJAxZuHo2ACjU92Y6FOEZENhZ77xHbPpggzNgvo8=</DigestValue>
    </Reference>
    <Reference Type="http://uri.etsi.org/01903#SignedProperties" URI="#idSignedProperties">
      <Transforms>
        <Transform Algorithm="http://www.w3.org/TR/2001/REC-xml-c14n-20010315"/>
      </Transforms>
      <DigestMethod Algorithm="http://www.w3.org/2001/04/xmlenc#sha256"/>
      <DigestValue>8elE5ADZm6e8fRwGJLo6nNisID2NxPc6r+NnzKYsw+U=</DigestValue>
    </Reference>
    <Reference Type="http://www.w3.org/2000/09/xmldsig#Object" URI="#idValidSigLnImg">
      <DigestMethod Algorithm="http://www.w3.org/2001/04/xmlenc#sha256"/>
      <DigestValue>p3VpbYJebiOs/R+p8t5chLvdXomVuEpAW38hwDenTFU=</DigestValue>
    </Reference>
    <Reference Type="http://www.w3.org/2000/09/xmldsig#Object" URI="#idInvalidSigLnImg">
      <DigestMethod Algorithm="http://www.w3.org/2001/04/xmlenc#sha256"/>
      <DigestValue>J1x+5SH+rHmj2l58hQwq5oN3XZyJ3uWiGw9KWnhquqI=</DigestValue>
    </Reference>
  </SignedInfo>
  <SignatureValue>HaHV0ZDCBsc/Ski7iWatQMqL1sRpHC7gX6VcFe8AyYUIqagwIUUL94FeRKluOi6JkzEhQIGYV1WD
dI+7T72Tzwm0dAS1qFAOSJ3OSa2TU5jmkUs50MMOSSi8ACCJa4y1+Pw9Fmk+CbWo/+jBfxr2v1jY
0G+JxJXFcOU1uyRCj6/RaNOgwc6hQpw3++kvRlh1qS9pvZtVHUsRMFe9NCwW31dPlUSGZ7XhQamR
FxuQ2kUBnTByIxH0F0eNvXszeAkmbAacXdEzBsjne8XgZpe/6lhmfMjye+at+Q2BSwXkLsfp0Zya
mNFReZim2h8c3TG0OqtY9AEzBbjlTazEmuwaHA==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npKYmw2BcftB4ed4aOcbzLG2o9eryWMNNNh0NFaeisE=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Gs73sUmoAHQtCjetZ/xhpSdm3Rn2aMzWQaDmcgt/0K8=</DigestValue>
      </Reference>
      <Reference URI="/xl/media/image4.emf?ContentType=image/x-emf">
        <DigestMethod Algorithm="http://www.w3.org/2001/04/xmlenc#sha256"/>
        <DigestValue>ElOl1ZOCLFiaUCLS97XxU5dKcy2BMgmucGnR0s/al6k=</DigestValue>
      </Reference>
      <Reference URI="/xl/media/image5.emf?ContentType=image/x-emf">
        <DigestMethod Algorithm="http://www.w3.org/2001/04/xmlenc#sha256"/>
        <DigestValue>m6o3dsS/c+JSbto0C4ApHCt+eNemU1xTZFut3MsjbCw=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LMYGdD+R8ac+bbAbHy/wVvF+BtVfUomZVUrwT0+Vi4A=</DigestValue>
      </Reference>
      <Reference URI="/xl/styles.xml?ContentType=application/vnd.openxmlformats-officedocument.spreadsheetml.styles+xml">
        <DigestMethod Algorithm="http://www.w3.org/2001/04/xmlenc#sha256"/>
        <DigestValue>K84v5fFmFQb+yTnCztOHTNV9IfxlHZHpopZOiMjDSj8=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I+Ei2UZIjCJoU8asWZTRkf/0B3l//Q3XY49s14/XUIM=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X5vFWZCo8sEWMu0CXCXRH8eeEUgytpfSlKg+qzSs1fA=</DigestValue>
      </Reference>
      <Reference URI="/xl/worksheets/sheet2.xml?ContentType=application/vnd.openxmlformats-officedocument.spreadsheetml.worksheet+xml">
        <DigestMethod Algorithm="http://www.w3.org/2001/04/xmlenc#sha256"/>
        <DigestValue>0sAO3oHlIxy/3SXz6VLgDYJ7fcxTS1xyfaH1JytW/cw=</DigestValue>
      </Reference>
      <Reference URI="/xl/worksheets/sheet3.xml?ContentType=application/vnd.openxmlformats-officedocument.spreadsheetml.worksheet+xml">
        <DigestMethod Algorithm="http://www.w3.org/2001/04/xmlenc#sha256"/>
        <DigestValue>MlQT2Kqs0c1I2IwY47MIcMza3Qt6Li60jMxEA5K5ziI=</DigestValue>
      </Reference>
      <Reference URI="/xl/worksheets/sheet4.xml?ContentType=application/vnd.openxmlformats-officedocument.spreadsheetml.worksheet+xml">
        <DigestMethod Algorithm="http://www.w3.org/2001/04/xmlenc#sha256"/>
        <DigestValue>4zsC7FiF+KHbzkRIC7xAI+dgBrOPGmK01Hup8ZmsZSg=</DigestValue>
      </Reference>
      <Reference URI="/xl/worksheets/sheet5.xml?ContentType=application/vnd.openxmlformats-officedocument.spreadsheetml.worksheet+xml">
        <DigestMethod Algorithm="http://www.w3.org/2001/04/xmlenc#sha256"/>
        <DigestValue>Rc53o+Zcokwor1jv7Qk+7KdVlP2eeGv92D9CicGJ5sE=</DigestValue>
      </Reference>
      <Reference URI="/xl/worksheets/sheet6.xml?ContentType=application/vnd.openxmlformats-officedocument.spreadsheetml.worksheet+xml">
        <DigestMethod Algorithm="http://www.w3.org/2001/04/xmlenc#sha256"/>
        <DigestValue>PTQbjz/D+itaAA2b43TogIfZlmeTjxoUrtP+j56Ufv0=</DigestValue>
      </Reference>
      <Reference URI="/xl/worksheets/sheet7.xml?ContentType=application/vnd.openxmlformats-officedocument.spreadsheetml.worksheet+xml">
        <DigestMethod Algorithm="http://www.w3.org/2001/04/xmlenc#sha256"/>
        <DigestValue>Ewch91OClaANHdxe+wi33d4bXo43M5gsT3wvHh3N8I8=</DigestValue>
      </Reference>
      <Reference URI="/xl/worksheets/sheet8.xml?ContentType=application/vnd.openxmlformats-officedocument.spreadsheetml.worksheet+xml">
        <DigestMethod Algorithm="http://www.w3.org/2001/04/xmlenc#sha256"/>
        <DigestValue>67JEPzChRVrgQTQcuUPODjrMVxd423br3ArRWnN1nYY=</DigestValue>
      </Reference>
      <Reference URI="/xl/worksheets/sheet9.xml?ContentType=application/vnd.openxmlformats-officedocument.spreadsheetml.worksheet+xml">
        <DigestMethod Algorithm="http://www.w3.org/2001/04/xmlenc#sha256"/>
        <DigestValue>BKFBjPgEnNiGgXFA74gjLxZplEc9Pc1XZi5FtivLaCo=</DigestValue>
      </Reference>
    </Manifest>
    <SignatureProperties>
      <SignatureProperty Id="idSignatureTime" Target="#idPackageSignature">
        <mdssi:SignatureTime xmlns:mdssi="http://schemas.openxmlformats.org/package/2006/digital-signature">
          <mdssi:Format>YYYY-MM-DDThh:mm:ssTZD</mdssi:Format>
          <mdssi:Value>2023-05-03T05:40:05Z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2023-05-03T05:40:05Z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BQk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qwk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G3c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qw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FwQ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7" ma:contentTypeDescription="Crear nuevo documento." ma:contentTypeScope="" ma:versionID="2d6478f06ee60eb8a40d33d8d127d93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41a503fa982e7f4fba0534cb6466726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D4E4DF65-48A7-4C4D-8120-3D561208158D}"/>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MABY</cp:lastModifiedBy>
  <cp:revision/>
  <dcterms:created xsi:type="dcterms:W3CDTF">2022-02-17T16:40:49Z</dcterms:created>
  <dcterms:modified xsi:type="dcterms:W3CDTF">2023-04-21T15:47:07Z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